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rajkom-my.sharepoint.com/personal/vlado_rajkom_onmicrosoft_com/Documents/VLADO- OHM BIRO-PC/AKTUALNI PROJEKTI/ASPAING/PODGORCI/"/>
    </mc:Choice>
  </mc:AlternateContent>
  <xr:revisionPtr revIDLastSave="11" documentId="8_{FE2C5055-08DA-4B19-BC88-875E7554C368}" xr6:coauthVersionLast="47" xr6:coauthVersionMax="47" xr10:uidLastSave="{0F187220-0000-4998-A7D2-1839BE99F6FA}"/>
  <bookViews>
    <workbookView xWindow="38280" yWindow="-120" windowWidth="38640" windowHeight="21120" xr2:uid="{FA961D9C-8802-40EB-8532-509F42200865}"/>
  </bookViews>
  <sheets>
    <sheet name="KD Podgorci" sheetId="1" r:id="rId1"/>
  </sheets>
  <externalReferences>
    <externalReference r:id="rId2"/>
    <externalReference r:id="rId3"/>
    <externalReference r:id="rId4"/>
    <externalReference r:id="rId5"/>
  </externalReferences>
  <definedNames>
    <definedName name="__xlnm_Print_Area_6">#REF!</definedName>
    <definedName name="__xlnm_Print_Area_6_1">#REF!</definedName>
    <definedName name="__xlnm_Print_Area_6_1_1">#REF!</definedName>
    <definedName name="__xlnm_Print_Area_6_1_2">#REF!</definedName>
    <definedName name="_10Excel_BuiltIn_Print_Titles_2_1">[1]PREZRAČEVANJE!#REF!</definedName>
    <definedName name="_11Excel_BuiltIn_Print_Titles_2_1_1">"$#REF!.$A$1:$ALS$4"</definedName>
    <definedName name="_12Excel_BuiltIn_Print_Titles_3_1">#REF!</definedName>
    <definedName name="_13Excel_BuiltIn_Print_Titles_3_1_1">"$#REF!.$A$1:$AMJ$4"</definedName>
    <definedName name="_14Excel_BuiltIn_Print_Titles_4_1">"$#REF!.$A$1:$AMJ$3"</definedName>
    <definedName name="_1Excel_BuiltIn_Print_Area_5_1_1">#REF!</definedName>
    <definedName name="_1Excel_BuiltIn_Print_Titles_1_1">"$#REF!.$A$1:$AMJ$5"</definedName>
    <definedName name="_3Excel_BuiltIn_Print_Area_2_1">#REF!</definedName>
    <definedName name="_4Excel_BuiltIn_Print_Area_2_1_1">"$#REF!.$A$1:$H$184"</definedName>
    <definedName name="_5Excel_BuiltIn_Print_Area_3_1_1">"$#REF!.$A$1:$F$239"</definedName>
    <definedName name="_6Excel_BuiltIn_Print_Area_4_1">#REF!</definedName>
    <definedName name="_7Excel_BuiltIn_Print_Area_4_1_1">"$#REF!.$A$1:$F$255"</definedName>
    <definedName name="_8Excel_BuiltIn_Print_Titles_1_1_1">"$#REF!.$A$1:$AMJ$4"</definedName>
    <definedName name="BAZAP">[2]Osnova!$B$2</definedName>
    <definedName name="cena_skupaj_v__">"$#REF!.$#REF!$#REF!"</definedName>
    <definedName name="cena_skupaj_v___4">"#ref!"</definedName>
    <definedName name="cena_skupaj_v_€">#REF!</definedName>
    <definedName name="cena_skupaj_v_€_1">#REF!</definedName>
    <definedName name="datnar">[2]Osnova!$F$11</definedName>
    <definedName name="DATUM">[2]Osnova!$B$8</definedName>
    <definedName name="DDV">[2]Osnova!$A$1</definedName>
    <definedName name="Debelina1">"$#REF!.$D$#REF!:$D$#REF!"</definedName>
    <definedName name="DELO">[2]Osnova!$B$22</definedName>
    <definedName name="DELOP">[3]Osnova!$E$27</definedName>
    <definedName name="DELOSK">[2]Osnova!$F$17</definedName>
    <definedName name="DELOSOBA">#REF!</definedName>
    <definedName name="direktor">[2]Osnova!$F$6</definedName>
    <definedName name="Dolzina">"$#REF!.$C$100:$C$110"</definedName>
    <definedName name="Dolzina1">"$#REF!.$C$#REF!:$C$#REF!"</definedName>
    <definedName name="EKO">[2]Osnova!$B$20</definedName>
    <definedName name="EUR">[2]Osnova!$B$4</definedName>
    <definedName name="Excel_BuiltIn__FilterDatabase_1">"$#REF!.$A$1:$Q$88"</definedName>
    <definedName name="Excel_BuiltIn_Print_Area_1">"$#REF!.$A$1:$F$263"</definedName>
    <definedName name="Excel_BuiltIn_Print_Area_1_1">"$#REF!.$A$1:$G$14"</definedName>
    <definedName name="Excel_BuiltIn_Print_Area_11">#REF!</definedName>
    <definedName name="Excel_BuiltIn_Print_Area_11_1">#REF!</definedName>
    <definedName name="Excel_BuiltIn_Print_Area_11_1_11">#REF!</definedName>
    <definedName name="Excel_BuiltIn_Print_Area_12">#REF!</definedName>
    <definedName name="Excel_BuiltIn_Print_Area_2">"$#REF!.$A$1:$F$20"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"$#REF!.$A$1:$F$326"</definedName>
    <definedName name="Excel_BuiltIn_Print_Area_5">"$#REF!.$A$1:$F$326"</definedName>
    <definedName name="Excel_BuiltIn_Print_Area_5_1">#REF!</definedName>
    <definedName name="Excel_BuiltIn_Print_Area_5_1_1">#REF!</definedName>
    <definedName name="Excel_BuiltIn_Print_Area_6">"#ref!"</definedName>
    <definedName name="Excel_BuiltIn_Print_Area_6_1">#REF!</definedName>
    <definedName name="Excel_BuiltIn_Print_Area_7">"$#REF!.$A$1:$F$326"</definedName>
    <definedName name="Excel_BuiltIn_Print_Area_7_1">"$#REF!.$A$1:$F$320"</definedName>
    <definedName name="Excel_BuiltIn_Print_Area_8">"$#REF!.$A$1:$E$499"</definedName>
    <definedName name="Excel_BuiltIn_Print_Area_8_1">#REF!</definedName>
    <definedName name="Excel_BuiltIn_Print_Area_8_1_1">#REF!</definedName>
    <definedName name="Excel_BuiltIn_Print_Area_9_1">#REF!</definedName>
    <definedName name="Excel_BuiltIn_Print_Titles_1_1">#REF!</definedName>
    <definedName name="Excel_BuiltIn_Print_Titles_1_1_1">#REF!</definedName>
    <definedName name="Excel_BuiltIn_Print_Titles_1_3">#REF!</definedName>
    <definedName name="Excel_BuiltIn_Print_Titles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2">"$#REF!.$A$1:$AMJ$6"</definedName>
    <definedName name="Excel_BuiltIn_Print_Titles_2_1">#REF!</definedName>
    <definedName name="Excel_BuiltIn_Print_Titles_2_1_1">#REF!</definedName>
    <definedName name="Excel_BuiltIn_Print_Titles_3">"$#REF!.$A$1:$IV$5"</definedName>
    <definedName name="Excel_BuiltIn_Print_Titles_3_1">"$#REF!.$A$1:$AMJ$3"</definedName>
    <definedName name="Excel_BuiltIn_Print_Titles_4_1">#REF!</definedName>
    <definedName name="Excel_BuiltIn_Print_Titles_4_1_1">#REF!</definedName>
    <definedName name="Excel_BuiltIn_Print_Titles_4_1_3">#REF!</definedName>
    <definedName name="Excel_BuiltIn_Print_Titles_4_1_4">#REF!</definedName>
    <definedName name="Excel_BuiltIn_Print_Titles_5">#REF!</definedName>
    <definedName name="Excel_BuiltIn_Print_Titles_5_1">"$#REF!.$A$1:$AMJ$4"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7">#REF!</definedName>
    <definedName name="Excel_BuiltIn_Print_Titles_7_1">"$#REF!.$A$1:$AMJ$4"</definedName>
    <definedName name="Excel_BuiltIn_Print_Titles_8">#REF!</definedName>
    <definedName name="Excel_BuiltIn_Print_Titles_9">#REF!</definedName>
    <definedName name="FIRMA">[2]Osnova!$D$1</definedName>
    <definedName name="Globina">"$#REF!.$B$#REF!:$B$#REF!"</definedName>
    <definedName name="INZ">[2]Osnova!$B$5</definedName>
    <definedName name="JEZIK">[2]Ponudba!$D$1</definedName>
    <definedName name="JEZIKIZ">[2]Ponudba!$D$2</definedName>
    <definedName name="KABLI">[2]Osnova!$B$21</definedName>
    <definedName name="KOSEBA">[2]Osnova!$D$4</definedName>
    <definedName name="MATBRUTO">[2]Ponudba!$H$457</definedName>
    <definedName name="MATERIAL">[3]Osnova!$E$26</definedName>
    <definedName name="NACINPLACILA">[2]Osnova!$O$3:$O$12</definedName>
    <definedName name="NACINPLACILAST">[2]Osnova!$P$3:$P$12</definedName>
    <definedName name="narocilnica">[2]Osnova!$F$9</definedName>
    <definedName name="NarocPog">[2]Osnova!$F$8</definedName>
    <definedName name="OBJEKT">[2]Osnova!$B$17</definedName>
    <definedName name="PDELO">[2]Ponudba!$N$457</definedName>
    <definedName name="PMATERIAL">[2]Ponudba!$M$457</definedName>
    <definedName name="_xlnm.Print_Area">#REF!</definedName>
    <definedName name="RABP">[4]Osnova!$I$19</definedName>
    <definedName name="RABSTN">[4]Osnova!$I$13</definedName>
    <definedName name="ROKDOBAVE">[2]Osnova!$M$3:$M$10</definedName>
    <definedName name="ROKIZVEDBE">[2]Osnova!$L$3:$L$10</definedName>
    <definedName name="Sirina">"$#REF!.$B$100:$B$110"</definedName>
    <definedName name="SKUPAJ">[2]Ponudba!$H$461</definedName>
    <definedName name="SKUPAJSR">[2]Ponudba!$H$464</definedName>
    <definedName name="SKUPAJSRDDV">[2]Osnova!$F$22</definedName>
    <definedName name="SKUPAJSREN">'[2]Ponudba-EN'!$H$22</definedName>
    <definedName name="SPECIFIKACIJA">[2]Osnova!$A$44</definedName>
    <definedName name="SPECIFIKACIJAEN">[2]Osnova!$B$44</definedName>
    <definedName name="SteviloKomadovGred">"$#REF!.$E$#REF!:$E$#REF!"</definedName>
    <definedName name="SteviloKomadovTockovnihTemeljev">"$#REF!.$E$100:$E$110"</definedName>
    <definedName name="STPON">[2]Osnova!$B$16</definedName>
    <definedName name="SUPERRABAT">[2]Osnova!$B$9</definedName>
    <definedName name="SUPERRABATSIT">[2]Ponudba!$H$463</definedName>
    <definedName name="TEZA">[2]Ponudba!$P$458</definedName>
    <definedName name="_xlnm.Print_Titles">#REF!</definedName>
    <definedName name="URA">[2]Osnova!$B$6</definedName>
    <definedName name="VARIANTA">[2]Osnova!$B$13</definedName>
    <definedName name="Visina">"$#REF!.$D$100:$D$110"</definedName>
    <definedName name="ZAVAROVANJA">[2]Osnova!$N$3:$N$10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6" i="1" l="1"/>
  <c r="G194" i="1"/>
  <c r="G136" i="1"/>
  <c r="G134" i="1"/>
  <c r="G133" i="1"/>
  <c r="G132" i="1"/>
  <c r="G128" i="1"/>
  <c r="G127" i="1"/>
  <c r="G124" i="1"/>
  <c r="G123" i="1"/>
  <c r="G122" i="1"/>
  <c r="G121" i="1"/>
  <c r="G119" i="1"/>
  <c r="G118" i="1"/>
  <c r="G117" i="1"/>
  <c r="G116" i="1"/>
  <c r="G115" i="1"/>
  <c r="G114" i="1"/>
  <c r="G111" i="1"/>
  <c r="G112" i="1"/>
  <c r="G155" i="1" l="1"/>
  <c r="G150" i="1"/>
  <c r="G130" i="1"/>
  <c r="G129" i="1"/>
  <c r="G125" i="1"/>
  <c r="A125" i="1"/>
  <c r="G109" i="1"/>
  <c r="A109" i="1"/>
  <c r="G108" i="1"/>
  <c r="G30" i="1"/>
  <c r="G21" i="1"/>
  <c r="G90" i="1"/>
  <c r="G72" i="1"/>
  <c r="G20" i="1"/>
  <c r="G19" i="1"/>
  <c r="G18" i="1"/>
  <c r="G17" i="1"/>
  <c r="G88" i="1"/>
  <c r="G169" i="1" l="1"/>
  <c r="G200" i="1" s="1"/>
  <c r="G137" i="1"/>
  <c r="G198" i="1" s="1"/>
  <c r="G94" i="1"/>
  <c r="G93" i="1"/>
  <c r="G92" i="1"/>
  <c r="G91" i="1"/>
  <c r="G89" i="1"/>
  <c r="A89" i="1"/>
  <c r="A93" i="1" s="1"/>
  <c r="G74" i="1"/>
  <c r="G73" i="1"/>
  <c r="G70" i="1"/>
  <c r="G69" i="1"/>
  <c r="A69" i="1"/>
  <c r="G68" i="1"/>
  <c r="G51" i="1"/>
  <c r="G34" i="1"/>
  <c r="G32" i="1"/>
  <c r="G31" i="1"/>
  <c r="G29" i="1"/>
  <c r="G22" i="1"/>
  <c r="G16" i="1"/>
  <c r="G15" i="1"/>
  <c r="G14" i="1"/>
  <c r="G13" i="1"/>
  <c r="G12" i="1"/>
  <c r="A12" i="1"/>
  <c r="A13" i="1" s="1"/>
  <c r="A14" i="1" s="1"/>
  <c r="A15" i="1" s="1"/>
  <c r="A16" i="1" s="1"/>
  <c r="G11" i="1"/>
  <c r="G95" i="1" l="1"/>
  <c r="G196" i="1" s="1"/>
  <c r="G75" i="1"/>
  <c r="G192" i="1" s="1"/>
  <c r="G61" i="1"/>
  <c r="G190" i="1" s="1"/>
  <c r="G23" i="1"/>
  <c r="G188" i="1" s="1"/>
  <c r="G203" i="1" l="1"/>
</calcChain>
</file>

<file path=xl/sharedStrings.xml><?xml version="1.0" encoding="utf-8"?>
<sst xmlns="http://schemas.openxmlformats.org/spreadsheetml/2006/main" count="357" uniqueCount="148">
  <si>
    <t>POPIS MATERIALA IN DEL</t>
  </si>
  <si>
    <t>Z.
št</t>
  </si>
  <si>
    <t>Opis</t>
  </si>
  <si>
    <t>Proizvod</t>
  </si>
  <si>
    <t>Enota</t>
  </si>
  <si>
    <t>Količina</t>
  </si>
  <si>
    <t>Cena na enoto</t>
  </si>
  <si>
    <t>Cena</t>
  </si>
  <si>
    <t>kos</t>
  </si>
  <si>
    <t>kot na primer: Solaredge 
P850</t>
  </si>
  <si>
    <t>kot na primer: Jinko Solar tip Tiger Neo N-type 54HL4-V 425W</t>
  </si>
  <si>
    <t>kpl</t>
  </si>
  <si>
    <t>izvedba povezave med moduli in razsmernikom s solarnimi kabli ter
zaključevanjem na  MC4 konektorje (M+Ž), kabel</t>
  </si>
  <si>
    <t>Olflex solar tip XL 1 x 6 mm2</t>
  </si>
  <si>
    <t>m</t>
  </si>
  <si>
    <t>zaščitni vodnik, skupaj s priborom za izvedbo ozemljitev (trajni vijačeni spoji z zareznimi maticami...)</t>
  </si>
  <si>
    <r>
      <t>H07VV-F 16mm</t>
    </r>
    <r>
      <rPr>
        <vertAlign val="superscript"/>
        <sz val="11"/>
        <rFont val="Arial"/>
        <family val="2"/>
        <charset val="238"/>
      </rPr>
      <t>2</t>
    </r>
  </si>
  <si>
    <t>zbiralka za izenačitev potencialov za nadom,etno montažo</t>
  </si>
  <si>
    <t>izvedba spoja za izenačitev potencialov</t>
  </si>
  <si>
    <t>Dobava in položitev UV odporne cevi fi11mm</t>
  </si>
  <si>
    <t>drobni material</t>
  </si>
  <si>
    <t>komp.</t>
  </si>
  <si>
    <t xml:space="preserve">energetski kabel, razred odziva na ogenj Cca s1 d2 a1                                                   </t>
  </si>
  <si>
    <t>zbiralka za izenačitev potenciala z 10 priključki Cu 10xM10mm</t>
  </si>
  <si>
    <t>kot na primer:
Obo Bettermann 
BigBar</t>
  </si>
  <si>
    <t>drobni, inštalacijski material</t>
  </si>
  <si>
    <t>Podnapetostna tuljava 230VAC</t>
  </si>
  <si>
    <t>npr: MC496193</t>
  </si>
  <si>
    <t>Varovalni vložki NV 160/125A</t>
  </si>
  <si>
    <t>odvodniki prenapetosti Protec B, In=25kA/p, Iimp=25kA/p, Imax=100kA/p, sistem TN-S</t>
  </si>
  <si>
    <t>kot na primer: 
Protec B</t>
  </si>
  <si>
    <t>Ploščica, zaključna, za vrstne sponke CBC 2,5-10mm², siva IK110210--</t>
  </si>
  <si>
    <t>Sponka, ozemljitvena, TEC.6 zeleno-rumena, 6mm² IK122006-A</t>
  </si>
  <si>
    <t>Varovalčni ločilnik dvopolni 1000V DC 32, za varovalke 10x38mm 485151DF (WEIDMUELLER)</t>
  </si>
  <si>
    <t>Cilindrični vložek taljiv 1000V/20A 491635DF (WEIDMUELLER)</t>
  </si>
  <si>
    <t>Odvodnik prenapetosti, nizka napetost, z daljinskim kontaktom VPU PV II 3 R 1000, kat. Št. 2530180000WM</t>
  </si>
  <si>
    <t>Predal za načrte, A4, samolepilni, G= 30mm, sive barve, kat. št ASDRA400--</t>
  </si>
  <si>
    <t>DV900333--Polcilindrična ključavnica s ključem 333 za mrežne omare DS</t>
  </si>
  <si>
    <t xml:space="preserve">FPA16-M20B UVODNICA NYLON IP66 ČRNA, kat. št. FPA16-M20BFL </t>
  </si>
  <si>
    <t>PE-sponka za 7 odvodov, montaža na DIN letev, izolirana IK021037I-</t>
  </si>
  <si>
    <t>Ožičenje razdelilca, drobni vezni in spojni vezni material (ožičenje, kanali za ožičenje, oznake visoke napetosti i.t.d.)</t>
  </si>
  <si>
    <t>Vgradno ohišje stikalnega bloka iz ojačanega poliestra, dimenzij cca 450x750x250mm, IP54, komplet z osnovno ploščo, nosilci, kanali, pokrovi, tritočkovnim zapiralom s ključavnico, prozornim okencem in ostalim drobnim materialom</t>
  </si>
  <si>
    <t>varovalno podnožje PK160/3</t>
  </si>
  <si>
    <t>odvodniki prenapetosti naprimer Schrack Protec 3+0 PTNC B+C I+II 275/25+H 25kA 10/350, IS211330-A</t>
  </si>
  <si>
    <t>tipska ključavnica distributerja</t>
  </si>
  <si>
    <t>vezni in drugi drobni material, označevanje, pregled, meritve, poročilo o preizkusu</t>
  </si>
  <si>
    <t>aluminijast vodnik Al8mm</t>
  </si>
  <si>
    <t>križna sponka</t>
  </si>
  <si>
    <t>izoliran strelovodni vodnik:</t>
  </si>
  <si>
    <t xml:space="preserve"> - dolžine 1,5m</t>
  </si>
  <si>
    <t>meritve strelovodne inštalacije in ponikalne upornosti ozemljila, ter izdelava merilnega protokola</t>
  </si>
  <si>
    <t>stikalne manipulacije s strani elektro Maribor in nadzor nad izvedbo del s strani distributerja</t>
  </si>
  <si>
    <t>vnašanje sprememb med gradnjo in izdelava projekta izvedenih del (PID)</t>
  </si>
  <si>
    <t>Izvedba meritev električnih inštalacij in meritev energije ob zagonu sončne elektrarne, po postopkih zahteve SODO, ter posledično izvedba nastavitve releja na osnovi podatkov izvedenih meritev</t>
  </si>
  <si>
    <t>izdelava navodil za obratovanje in vzdrževanje sončne elektrarne</t>
  </si>
  <si>
    <t>zagon, nastavitve razsmernika in preiskus delovanja</t>
  </si>
  <si>
    <t xml:space="preserve">kos </t>
  </si>
  <si>
    <t>Dobava, montaža in priklop solarnih panelov tip kot na primer: Jinko Solar tip Tiger Neo N-type 54HL4-V moči 425 W, z linearno garancijo vsaj 87,4% v času 30 let. Možno je uporabiti tudi tudi drug tip solarnih panelov moči 405 do 475W, pri čemer mora biti zagotovljena skupna moč MSE, moduli morajo biti postavljeni skladno s požarno presojo (upoštevani vsi odmiki), proizvodnja pa mora biti vsaj enaka kot z moduli po PZI, kar se dokaže s simulacijo proizvodnje.</t>
  </si>
  <si>
    <t>optimizator za priklop dveh fotonapetostnih panelov, DC vhodna moč: 850W, max. vhodna napetost: 125V, max. izhodni tok: 18A max. izkoristek 99,5%, dim.: 129x162x59mm (v primeru uporabe drugačnih modulov je potrebno tip optimizatorjev prilagoditi moči  modulov)</t>
  </si>
  <si>
    <t>drobni in vezni material</t>
  </si>
  <si>
    <t>kpl. 1</t>
  </si>
  <si>
    <r>
      <rPr>
        <sz val="11"/>
        <rFont val="Arial"/>
        <family val="2"/>
        <charset val="238"/>
      </rPr>
      <t>Dobava in montaža razdelilca</t>
    </r>
    <r>
      <rPr>
        <b/>
        <sz val="11"/>
        <rFont val="Arial"/>
        <family val="2"/>
        <charset val="238"/>
      </rPr>
      <t xml:space="preserve"> R-MSE </t>
    </r>
    <r>
      <rPr>
        <sz val="11"/>
        <rFont val="Arial"/>
        <family val="2"/>
        <charset val="238"/>
      </rPr>
      <t>vgrajenega na strehi objekta na ustrezni podkonstrukciji (zajeta v ločeni točki) in z vgrajeno naslednjo opremo:</t>
    </r>
  </si>
  <si>
    <t>Skupaj:</t>
  </si>
  <si>
    <t xml:space="preserve"> -</t>
  </si>
  <si>
    <t>izdelava in namestitev označevalnih in opozorilnih tablic (4x tablica za označevanje, da je na strehi sončna elektarrna, rumena oznaka PV/DC (ena oznaka na meter) za kabelske trase</t>
  </si>
  <si>
    <t>MALA SONČNA ELEKTRARNA MOČI 13,6kW</t>
  </si>
  <si>
    <t>razsmernik z izhodno močjo 15kVA,   pretokovno in prenapetostno zaščito razreda II na DC in AC strani, RS485, Ethernet</t>
  </si>
  <si>
    <t>kot na primer: Solaredge SE15K</t>
  </si>
  <si>
    <t>uvod novega kabla v obstoječo V-PMO omaro in priklop pred meritvami. Dela izvesti pod nadzorom distributerja</t>
  </si>
  <si>
    <t>Dobava in položitev UV odporne cevi fi32mm</t>
  </si>
  <si>
    <t>Dobava in montaža podkonstrulcije za montažo razdelilca R-MSE in razsmernika na fasado</t>
  </si>
  <si>
    <t>npr:N2XH-J 5x6 mm2</t>
  </si>
  <si>
    <t>KANAL nik 40X25</t>
  </si>
  <si>
    <t>nadgradno ohišje stikalnega bloka iz poliestra, dimenzij, 600x400x210mm, IP54, komplet z osnovno ploščo, nosilci, kanali, pokrovi, tritočkovnim zapiralom s ključavnico in ostalim drobnim materialom</t>
  </si>
  <si>
    <t>Tripolni avtomatski odklopnik 3x20 A za zbiralčni sistem</t>
  </si>
  <si>
    <t>Cu zbiralnice N in Pe</t>
  </si>
  <si>
    <t>PMO</t>
  </si>
  <si>
    <t>direktna merilna garnitura, kompletno z GSM komunikacijskim vmesnikom  (oz. v skladu s soglajem za priključitev)</t>
  </si>
  <si>
    <t>Varovalni vložki NV 160/20A</t>
  </si>
  <si>
    <t>lovilna palica višine 1,0m, kompletno z montažnim materialom za pritrditev na trapezno, pločevinasto kritino</t>
  </si>
  <si>
    <t>Podkonstrukcija tip kot na primer podkonstrukcija po sistemu K2 ali enakovredno, obračuna se kot komplet 1, streha opečna</t>
  </si>
  <si>
    <t>pridobitev mnenje za priključitev in soglasij</t>
  </si>
  <si>
    <t>1.1 Sončna elektrarna</t>
  </si>
  <si>
    <t>1.2 Vključitev sončne elektrarne</t>
  </si>
  <si>
    <t>1.3 Strelovod</t>
  </si>
  <si>
    <t>1.4 PODKONSTRUKCIJA</t>
  </si>
  <si>
    <t>1.5 Pripravljalna in zaključna dela</t>
  </si>
  <si>
    <t>2. Električne inštalacije</t>
  </si>
  <si>
    <t>Odklop odvoda v PMO in priklop v razdelilcu   R-G, vključno s podaljšanjem za 1m</t>
  </si>
  <si>
    <t>Stiklane manipulacije distributerja Elektro Maribor</t>
  </si>
  <si>
    <t>Dobava in položitev kabelskih polic na stenske nosilce, vključno s spojnim in pritrdilnim materialom</t>
  </si>
  <si>
    <t>-</t>
  </si>
  <si>
    <t>PK100</t>
  </si>
  <si>
    <t>PK50</t>
  </si>
  <si>
    <t>Dobava in položitev kablov z odzivom na ogenj Cca…</t>
  </si>
  <si>
    <t>NHXMH-J 3x1,5mm2</t>
  </si>
  <si>
    <t>NHXMH-J 3x2,5mm2</t>
  </si>
  <si>
    <t>NHXMH-J 5x2,5mm2</t>
  </si>
  <si>
    <t>N2XH-J 5x4mm2</t>
  </si>
  <si>
    <t>N2XH-J 5x16mm2</t>
  </si>
  <si>
    <t>N2XH-J 4x25mm2</t>
  </si>
  <si>
    <t>Izvedba priklopa naslednjih elementov:</t>
  </si>
  <si>
    <t>Zunanja enota TČ (kabel 5x4mm2)</t>
  </si>
  <si>
    <t>kom</t>
  </si>
  <si>
    <t>Krmilni tablo za TČ</t>
  </si>
  <si>
    <t>Obtočna črpalka moči do 250 W</t>
  </si>
  <si>
    <t>El. grelec za zagon moči 6 kW</t>
  </si>
  <si>
    <t>Dobava in montaža zbiralnice za izenačitev potencialov, za nadomestno montažo</t>
  </si>
  <si>
    <t>Dobava in položitev vodnika za izenačitev potencialov kovinskih mas</t>
  </si>
  <si>
    <t>6mm2</t>
  </si>
  <si>
    <t>16mm2</t>
  </si>
  <si>
    <t>Dobava in montaža cevnih objemk za izenačitev potencialov</t>
  </si>
  <si>
    <t>Izvedba spojev za izenačitev potencialov</t>
  </si>
  <si>
    <t>izvedba preboja betonske stene debeline do 30 cm</t>
  </si>
  <si>
    <t>fi 80</t>
  </si>
  <si>
    <t>fi 50</t>
  </si>
  <si>
    <t>fi 32</t>
  </si>
  <si>
    <t>Izvedba preboja betonske stene debeline do 20 cm</t>
  </si>
  <si>
    <t>300x50mm</t>
  </si>
  <si>
    <t>3. Razdelilci</t>
  </si>
  <si>
    <t>Obstoječa omara PMO, ki se le delno predela</t>
  </si>
  <si>
    <t>Odklop obstoječega odvoda</t>
  </si>
  <si>
    <t>klp</t>
  </si>
  <si>
    <t>Drobni in vezni material</t>
  </si>
  <si>
    <t>Dobava in montaža razdelilca R-G za nadometno montažo dimenzij cca 600x400x210mm in z vgrajeno opremo</t>
  </si>
  <si>
    <t>Glavno stikalo 100A, 3p</t>
  </si>
  <si>
    <t>Prenapet. zaščita PROTEC B</t>
  </si>
  <si>
    <t>Varovalčni ločilnik Tyten 63A, 3p z vložki po vezalni shemi</t>
  </si>
  <si>
    <t>Dobava in montaža razdelilca R-TP, nadometne omare dimenzij cca 1000x600x210mm in z vgrajeno opremo:</t>
  </si>
  <si>
    <t>Glavno stikalo 40A, 3p</t>
  </si>
  <si>
    <t>FID stikalo 40/0,03, tip A</t>
  </si>
  <si>
    <t>Avtomatski odklopnik 4-25A, 1p</t>
  </si>
  <si>
    <t>Avtomatski odklopnik 4-25A, 3p</t>
  </si>
  <si>
    <t>Stikalo 0-1, 20A, 1p, montaža na vrata</t>
  </si>
  <si>
    <t>Stikalo 1-0-2, 20A, 1p, montaža na vrata</t>
  </si>
  <si>
    <t>Rele 230V</t>
  </si>
  <si>
    <t>Inštalacijski kontaktor 20A</t>
  </si>
  <si>
    <t>Signalna svetilka za montažo na vrata razdelilca</t>
  </si>
  <si>
    <t>Vtičnica 230V/16A</t>
  </si>
  <si>
    <t>Vtičnica 400V/16A</t>
  </si>
  <si>
    <t>Stikalo 100A, 0-1, z možnostjo zalklepanja v izklopljenem položaju</t>
  </si>
  <si>
    <t>Uvod novega kabla N2XH-J in priklop na prostem elementu</t>
  </si>
  <si>
    <t>REKAPITULACIJA:</t>
  </si>
  <si>
    <t>Skupaj električne inštalacije:</t>
  </si>
  <si>
    <t>Skupaj električne inštalacije (brez DDV):</t>
  </si>
  <si>
    <t>Skupaj razdelilci:</t>
  </si>
  <si>
    <t>4.</t>
  </si>
  <si>
    <t>Meritve električnih inštalacij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</si>
</sst>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SIT&quot;_-;\-* #,##0.00\ &quot;SIT&quot;_-;_-* &quot;-&quot;??\ &quot;SIT&quot;_-;_-@_-"/>
    <numFmt numFmtId="165" formatCode="#,##0.00\ [$€-1]"/>
    <numFmt numFmtId="166" formatCode="#,##0.00\ &quot;€&quot;"/>
  </numFmts>
  <fonts count="10">
    <font>
      <sz val="11"/>
      <name val="Arial Narrow CE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name val="Arial Narrow CE"/>
      <family val="2"/>
      <charset val="238"/>
    </font>
    <font>
      <sz val="10"/>
      <name val="Arial"/>
      <family val="2"/>
    </font>
    <font>
      <b/>
      <sz val="11"/>
      <name val="Arial CE"/>
      <charset val="238"/>
    </font>
    <font>
      <b/>
      <sz val="11"/>
      <name val="Arial Narrow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165" fontId="2" fillId="0" borderId="0" xfId="1" applyNumberFormat="1" applyFont="1" applyAlignment="1">
      <alignment vertical="top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left" vertical="top" wrapText="1"/>
    </xf>
    <xf numFmtId="165" fontId="2" fillId="0" borderId="5" xfId="1" applyNumberFormat="1" applyFont="1" applyBorder="1" applyAlignment="1">
      <alignment vertical="top"/>
    </xf>
    <xf numFmtId="165" fontId="2" fillId="0" borderId="6" xfId="1" applyNumberFormat="1" applyFont="1" applyBorder="1" applyAlignment="1">
      <alignment vertical="top"/>
    </xf>
    <xf numFmtId="165" fontId="2" fillId="0" borderId="5" xfId="1" applyNumberFormat="1" applyFont="1" applyFill="1" applyBorder="1" applyAlignment="1">
      <alignment vertical="top"/>
    </xf>
    <xf numFmtId="165" fontId="2" fillId="0" borderId="6" xfId="1" applyNumberFormat="1" applyFont="1" applyFill="1" applyBorder="1" applyAlignment="1">
      <alignment vertical="top"/>
    </xf>
    <xf numFmtId="0" fontId="4" fillId="2" borderId="5" xfId="0" applyFont="1" applyFill="1" applyBorder="1" applyAlignment="1">
      <alignment horizontal="justify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vertical="top" wrapText="1"/>
    </xf>
    <xf numFmtId="165" fontId="2" fillId="2" borderId="5" xfId="1" applyNumberFormat="1" applyFont="1" applyFill="1" applyBorder="1" applyAlignment="1">
      <alignment vertical="top"/>
    </xf>
    <xf numFmtId="0" fontId="2" fillId="2" borderId="0" xfId="0" applyFont="1" applyFill="1"/>
    <xf numFmtId="0" fontId="1" fillId="0" borderId="5" xfId="0" applyFont="1" applyBorder="1" applyAlignment="1">
      <alignment horizontal="left" vertical="top" wrapText="1"/>
    </xf>
    <xf numFmtId="165" fontId="2" fillId="2" borderId="6" xfId="1" applyNumberFormat="1" applyFont="1" applyFill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165" fontId="2" fillId="0" borderId="0" xfId="0" applyNumberFormat="1" applyFont="1" applyAlignment="1">
      <alignment vertical="top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left" vertical="top" wrapText="1"/>
    </xf>
    <xf numFmtId="165" fontId="2" fillId="2" borderId="8" xfId="1" applyNumberFormat="1" applyFont="1" applyFill="1" applyBorder="1" applyAlignment="1">
      <alignment vertical="top"/>
    </xf>
    <xf numFmtId="165" fontId="2" fillId="2" borderId="9" xfId="1" applyNumberFormat="1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165" fontId="2" fillId="2" borderId="2" xfId="1" applyNumberFormat="1" applyFont="1" applyFill="1" applyBorder="1" applyAlignment="1">
      <alignment vertical="top"/>
    </xf>
    <xf numFmtId="165" fontId="2" fillId="2" borderId="3" xfId="1" applyNumberFormat="1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2" fillId="2" borderId="5" xfId="0" applyFont="1" applyFill="1" applyBorder="1" applyAlignment="1">
      <alignment horizontal="left"/>
    </xf>
    <xf numFmtId="0" fontId="2" fillId="2" borderId="0" xfId="0" applyFont="1" applyFill="1" applyAlignment="1">
      <alignment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vertical="top"/>
    </xf>
    <xf numFmtId="0" fontId="2" fillId="0" borderId="11" xfId="0" applyFont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5" fontId="2" fillId="2" borderId="0" xfId="1" applyNumberFormat="1" applyFont="1" applyFill="1" applyAlignment="1">
      <alignment vertical="top"/>
    </xf>
    <xf numFmtId="0" fontId="4" fillId="2" borderId="0" xfId="0" applyFont="1" applyFill="1" applyAlignment="1">
      <alignment horizontal="left" vertical="top"/>
    </xf>
    <xf numFmtId="0" fontId="4" fillId="2" borderId="13" xfId="0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165" fontId="2" fillId="0" borderId="14" xfId="1" applyNumberFormat="1" applyFont="1" applyFill="1" applyBorder="1" applyAlignment="1">
      <alignment vertical="top"/>
    </xf>
    <xf numFmtId="165" fontId="2" fillId="0" borderId="15" xfId="1" applyNumberFormat="1" applyFont="1" applyFill="1" applyBorder="1" applyAlignment="1">
      <alignment vertical="top"/>
    </xf>
    <xf numFmtId="0" fontId="6" fillId="0" borderId="16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4" fillId="2" borderId="14" xfId="0" applyFont="1" applyFill="1" applyBorder="1" applyAlignment="1">
      <alignment horizontal="justify" vertical="top" wrapText="1"/>
    </xf>
    <xf numFmtId="0" fontId="4" fillId="2" borderId="14" xfId="0" applyFont="1" applyFill="1" applyBorder="1" applyAlignment="1">
      <alignment vertical="top" wrapText="1"/>
    </xf>
    <xf numFmtId="165" fontId="2" fillId="2" borderId="14" xfId="1" applyNumberFormat="1" applyFont="1" applyFill="1" applyBorder="1" applyAlignment="1">
      <alignment vertical="top"/>
    </xf>
    <xf numFmtId="165" fontId="2" fillId="2" borderId="15" xfId="1" applyNumberFormat="1" applyFont="1" applyFill="1" applyBorder="1" applyAlignment="1">
      <alignment vertical="top"/>
    </xf>
    <xf numFmtId="165" fontId="8" fillId="0" borderId="11" xfId="1" applyNumberFormat="1" applyFont="1" applyBorder="1" applyAlignment="1">
      <alignment vertical="top"/>
    </xf>
    <xf numFmtId="165" fontId="8" fillId="0" borderId="12" xfId="1" applyNumberFormat="1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11" xfId="0" applyFont="1" applyBorder="1" applyAlignment="1">
      <alignment vertical="top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165" fontId="8" fillId="0" borderId="0" xfId="1" applyNumberFormat="1" applyFont="1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vertical="top" wrapText="1"/>
    </xf>
    <xf numFmtId="0" fontId="4" fillId="0" borderId="18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165" fontId="9" fillId="0" borderId="0" xfId="0" applyNumberFormat="1" applyFont="1"/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165" fontId="2" fillId="0" borderId="0" xfId="1" applyNumberFormat="1" applyFont="1" applyBorder="1" applyAlignment="1">
      <alignment vertical="top"/>
    </xf>
    <xf numFmtId="0" fontId="8" fillId="0" borderId="20" xfId="0" applyFont="1" applyBorder="1"/>
    <xf numFmtId="0" fontId="2" fillId="0" borderId="20" xfId="0" applyFont="1" applyBorder="1"/>
    <xf numFmtId="166" fontId="2" fillId="0" borderId="20" xfId="0" applyNumberFormat="1" applyFont="1" applyBorder="1"/>
  </cellXfs>
  <cellStyles count="2">
    <cellStyle name="Navadno" xfId="0" builtinId="0"/>
    <cellStyle name="Valuta 15 4" xfId="1" xr:uid="{878816F4-CDC9-4C7F-97ED-A49A5A2581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ornado%20Delovni\Klimada\Projekti\restavracija%20Ve&#269;er\PZI\teksti\popis-restavracija%20Ve&#269;er-PZ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ENIKS/PONSTAF/2020/PONUDBE/PON_482_KOMUNAPROJ_ZAVAROVALNICA%20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ENIKS/PONSTAF/2020/OSNOVA/FENIKS/PONSTAF/2005/PONUDBE/PON_023A_PMT%20KLIMA%20_POSLOVNI%20CEN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ENIKS/PONSTAF/2020/OSNOVA/1.SITUACIJ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OGREVANJE"/>
      <sheetName val="PREZRAČEVANJE"/>
      <sheetName val="voda"/>
      <sheetName val="splošno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GLAVA"/>
      <sheetName val="GLAVA-EN"/>
      <sheetName val="Ponudba"/>
      <sheetName val="Ponudba-EN"/>
      <sheetName val="PK"/>
      <sheetName val="SO"/>
      <sheetName val="MENICA"/>
      <sheetName val="DO"/>
    </sheetNames>
    <sheetDataSet>
      <sheetData sheetId="0">
        <row r="1">
          <cell r="A1">
            <v>22</v>
          </cell>
          <cell r="D1" t="str">
            <v>KOMUNAPROJEKT d.d.</v>
          </cell>
        </row>
        <row r="2">
          <cell r="B2">
            <v>2020</v>
          </cell>
        </row>
        <row r="3">
          <cell r="L3" t="str">
            <v>po dogovoru</v>
          </cell>
          <cell r="M3" t="str">
            <v>do 7 dni po prejemu naročila</v>
          </cell>
          <cell r="N3" t="str">
            <v>po dogovoru</v>
          </cell>
          <cell r="O3" t="str">
            <v>po dogovoru</v>
          </cell>
          <cell r="P3" t="str">
            <v>po dogovoru</v>
          </cell>
        </row>
        <row r="4">
          <cell r="D4" t="str">
            <v>g. Maksim Sešel</v>
          </cell>
          <cell r="L4" t="str">
            <v>skladno s terminskim planom</v>
          </cell>
          <cell r="M4" t="str">
            <v>1-2 tedna po prejemu naročila</v>
          </cell>
          <cell r="N4" t="str">
            <v>bianco menica z menično izjavo</v>
          </cell>
          <cell r="O4" t="str">
            <v>valuta 8 dni po dobavi</v>
          </cell>
          <cell r="P4" t="str">
            <v>valuta 8 dni po opravljeni storitvi</v>
          </cell>
        </row>
        <row r="5">
          <cell r="B5">
            <v>0</v>
          </cell>
          <cell r="M5" t="str">
            <v>3-4 tedne po prejemu naročila</v>
          </cell>
          <cell r="N5" t="str">
            <v>2 x bianco menica z meničnima izjavama</v>
          </cell>
          <cell r="O5" t="str">
            <v>valuta 15 dni po dobavi</v>
          </cell>
          <cell r="P5" t="str">
            <v>valuta 15 dni po opravljeni storitvi</v>
          </cell>
        </row>
        <row r="6">
          <cell r="B6">
            <v>30</v>
          </cell>
          <cell r="F6" t="str">
            <v>direktor XX YY</v>
          </cell>
          <cell r="M6" t="str">
            <v>1-2 dni iz zaloge</v>
          </cell>
          <cell r="N6" t="str">
            <v>bančna garancija</v>
          </cell>
          <cell r="O6" t="str">
            <v>valuta 30 dni po dobavi</v>
          </cell>
          <cell r="P6" t="str">
            <v>valuta 30 dni po opravljeni storitvi</v>
          </cell>
        </row>
        <row r="7">
          <cell r="M7" t="str">
            <v>do 7 dni po prejemu naročila in zavarovanja plačila</v>
          </cell>
          <cell r="N7" t="str">
            <v>plačilo po ponudbi</v>
          </cell>
          <cell r="O7" t="str">
            <v>valuta 45 dni po dobavi</v>
          </cell>
          <cell r="P7" t="str">
            <v>valuta 30 dni po mesečnih situacijah</v>
          </cell>
        </row>
        <row r="8">
          <cell r="B8">
            <v>44138</v>
          </cell>
          <cell r="F8" t="str">
            <v>naročilnici oz. pogodbi</v>
          </cell>
          <cell r="M8" t="str">
            <v>1-2 tedna po prejemu naročila in zavarovanja plačila</v>
          </cell>
          <cell r="N8" t="str">
            <v>ni potrebno</v>
          </cell>
          <cell r="O8" t="str">
            <v>valuta 60 dni po dobavi</v>
          </cell>
          <cell r="P8" t="str">
            <v>valuta 45 dni po mesečnih situacijah</v>
          </cell>
        </row>
        <row r="9">
          <cell r="B9">
            <v>0</v>
          </cell>
          <cell r="F9" t="str">
            <v>NR</v>
          </cell>
          <cell r="M9" t="str">
            <v>3-4 tedne po prejemu naročila in zavarovanja plačila</v>
          </cell>
          <cell r="O9" t="str">
            <v>valuta 75 dni po dobavi</v>
          </cell>
          <cell r="P9" t="str">
            <v>valuta 60 dni po mesečnih situacijah</v>
          </cell>
        </row>
        <row r="10">
          <cell r="O10" t="str">
            <v>valuta 90 dni po dobavi</v>
          </cell>
          <cell r="P10" t="str">
            <v>avans</v>
          </cell>
        </row>
        <row r="11">
          <cell r="F11" t="str">
            <v>D.M:LLLL</v>
          </cell>
          <cell r="O11" t="str">
            <v>avans</v>
          </cell>
        </row>
        <row r="13">
          <cell r="B13" t="str">
            <v/>
          </cell>
        </row>
        <row r="16">
          <cell r="B16">
            <v>482</v>
          </cell>
        </row>
        <row r="17">
          <cell r="B17" t="str">
            <v>Zavarovalnica Sava poslovna stavba - strojni del</v>
          </cell>
          <cell r="F17">
            <v>0</v>
          </cell>
        </row>
        <row r="20">
          <cell r="B20">
            <v>23</v>
          </cell>
        </row>
        <row r="21">
          <cell r="B21">
            <v>18</v>
          </cell>
        </row>
        <row r="22">
          <cell r="B22">
            <v>25</v>
          </cell>
          <cell r="F22">
            <v>191265.73179999995</v>
          </cell>
        </row>
        <row r="44">
          <cell r="A44" t="str">
            <v>SPECIFIKACIJA PONUDBE št. 00482-2020</v>
          </cell>
          <cell r="B44" t="str">
            <v>OFFER Nr. 00482-2020 SPECIFICATION</v>
          </cell>
        </row>
      </sheetData>
      <sheetData sheetId="1"/>
      <sheetData sheetId="2"/>
      <sheetData sheetId="3">
        <row r="1">
          <cell r="D1" t="str">
            <v>sl</v>
          </cell>
        </row>
        <row r="2">
          <cell r="D2" t="str">
            <v>sl</v>
          </cell>
        </row>
        <row r="457">
          <cell r="H457">
            <v>156775.18999999997</v>
          </cell>
          <cell r="M457">
            <v>156775</v>
          </cell>
          <cell r="N457">
            <v>0</v>
          </cell>
        </row>
        <row r="458">
          <cell r="P458">
            <v>29471.486000000008</v>
          </cell>
        </row>
        <row r="461">
          <cell r="H461">
            <v>156775.18999999997</v>
          </cell>
        </row>
        <row r="463">
          <cell r="H463">
            <v>0</v>
          </cell>
        </row>
        <row r="464">
          <cell r="H464">
            <v>156775.18999999997</v>
          </cell>
        </row>
      </sheetData>
      <sheetData sheetId="4">
        <row r="22">
          <cell r="H22">
            <v>488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Glava"/>
      <sheetName val="Ponudba"/>
    </sheetNames>
    <sheetDataSet>
      <sheetData sheetId="0">
        <row r="26">
          <cell r="E26">
            <v>17146151</v>
          </cell>
        </row>
        <row r="27">
          <cell r="E27">
            <v>8599500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GlavaRosenberg"/>
      <sheetName val="PONUDBA"/>
      <sheetName val="DOBAVNICA_VSE"/>
      <sheetName val="DOB-VENTILI - celotna"/>
      <sheetName val="DOB-VENTILI - DELNA"/>
      <sheetName val="DOBAVNICA-Ostalo-2"/>
    </sheetNames>
    <sheetDataSet>
      <sheetData sheetId="0" refreshError="1">
        <row r="13">
          <cell r="I13">
            <v>25.92</v>
          </cell>
        </row>
        <row r="19">
          <cell r="I19">
            <v>18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28F1-7F1C-462D-ACEB-AB600D2AE116}">
  <dimension ref="A3:I203"/>
  <sheetViews>
    <sheetView tabSelected="1" view="pageLayout" topLeftCell="A182" zoomScale="120" zoomScaleNormal="170" zoomScalePageLayoutView="120" workbookViewId="0">
      <selection activeCell="F209" sqref="F209"/>
    </sheetView>
  </sheetViews>
  <sheetFormatPr defaultRowHeight="13.8"/>
  <cols>
    <col min="1" max="1" width="3.8984375" style="3" customWidth="1"/>
    <col min="2" max="2" width="32.69921875" style="2" customWidth="1"/>
    <col min="3" max="3" width="10.59765625" style="3" customWidth="1"/>
    <col min="4" max="4" width="6" style="3" customWidth="1"/>
    <col min="5" max="5" width="5.8984375" style="3" customWidth="1"/>
    <col min="6" max="6" width="9.8984375" style="4" customWidth="1"/>
    <col min="7" max="7" width="11.59765625" style="4" customWidth="1"/>
    <col min="8" max="255" width="9" style="5"/>
    <col min="256" max="256" width="7.69921875" style="5" customWidth="1"/>
    <col min="257" max="257" width="3.8984375" style="5" customWidth="1"/>
    <col min="258" max="258" width="37.59765625" style="5" customWidth="1"/>
    <col min="259" max="259" width="14.3984375" style="5" customWidth="1"/>
    <col min="260" max="260" width="6" style="5" customWidth="1"/>
    <col min="261" max="261" width="5.8984375" style="5" customWidth="1"/>
    <col min="262" max="262" width="12" style="5" customWidth="1"/>
    <col min="263" max="263" width="12.19921875" style="5" customWidth="1"/>
    <col min="264" max="511" width="9" style="5"/>
    <col min="512" max="512" width="7.69921875" style="5" customWidth="1"/>
    <col min="513" max="513" width="3.8984375" style="5" customWidth="1"/>
    <col min="514" max="514" width="37.59765625" style="5" customWidth="1"/>
    <col min="515" max="515" width="14.3984375" style="5" customWidth="1"/>
    <col min="516" max="516" width="6" style="5" customWidth="1"/>
    <col min="517" max="517" width="5.8984375" style="5" customWidth="1"/>
    <col min="518" max="518" width="12" style="5" customWidth="1"/>
    <col min="519" max="519" width="12.19921875" style="5" customWidth="1"/>
    <col min="520" max="767" width="9" style="5"/>
    <col min="768" max="768" width="7.69921875" style="5" customWidth="1"/>
    <col min="769" max="769" width="3.8984375" style="5" customWidth="1"/>
    <col min="770" max="770" width="37.59765625" style="5" customWidth="1"/>
    <col min="771" max="771" width="14.3984375" style="5" customWidth="1"/>
    <col min="772" max="772" width="6" style="5" customWidth="1"/>
    <col min="773" max="773" width="5.8984375" style="5" customWidth="1"/>
    <col min="774" max="774" width="12" style="5" customWidth="1"/>
    <col min="775" max="775" width="12.19921875" style="5" customWidth="1"/>
    <col min="776" max="1023" width="9" style="5"/>
    <col min="1024" max="1024" width="7.69921875" style="5" customWidth="1"/>
    <col min="1025" max="1025" width="3.8984375" style="5" customWidth="1"/>
    <col min="1026" max="1026" width="37.59765625" style="5" customWidth="1"/>
    <col min="1027" max="1027" width="14.3984375" style="5" customWidth="1"/>
    <col min="1028" max="1028" width="6" style="5" customWidth="1"/>
    <col min="1029" max="1029" width="5.8984375" style="5" customWidth="1"/>
    <col min="1030" max="1030" width="12" style="5" customWidth="1"/>
    <col min="1031" max="1031" width="12.19921875" style="5" customWidth="1"/>
    <col min="1032" max="1279" width="9" style="5"/>
    <col min="1280" max="1280" width="7.69921875" style="5" customWidth="1"/>
    <col min="1281" max="1281" width="3.8984375" style="5" customWidth="1"/>
    <col min="1282" max="1282" width="37.59765625" style="5" customWidth="1"/>
    <col min="1283" max="1283" width="14.3984375" style="5" customWidth="1"/>
    <col min="1284" max="1284" width="6" style="5" customWidth="1"/>
    <col min="1285" max="1285" width="5.8984375" style="5" customWidth="1"/>
    <col min="1286" max="1286" width="12" style="5" customWidth="1"/>
    <col min="1287" max="1287" width="12.19921875" style="5" customWidth="1"/>
    <col min="1288" max="1535" width="9" style="5"/>
    <col min="1536" max="1536" width="7.69921875" style="5" customWidth="1"/>
    <col min="1537" max="1537" width="3.8984375" style="5" customWidth="1"/>
    <col min="1538" max="1538" width="37.59765625" style="5" customWidth="1"/>
    <col min="1539" max="1539" width="14.3984375" style="5" customWidth="1"/>
    <col min="1540" max="1540" width="6" style="5" customWidth="1"/>
    <col min="1541" max="1541" width="5.8984375" style="5" customWidth="1"/>
    <col min="1542" max="1542" width="12" style="5" customWidth="1"/>
    <col min="1543" max="1543" width="12.19921875" style="5" customWidth="1"/>
    <col min="1544" max="1791" width="9" style="5"/>
    <col min="1792" max="1792" width="7.69921875" style="5" customWidth="1"/>
    <col min="1793" max="1793" width="3.8984375" style="5" customWidth="1"/>
    <col min="1794" max="1794" width="37.59765625" style="5" customWidth="1"/>
    <col min="1795" max="1795" width="14.3984375" style="5" customWidth="1"/>
    <col min="1796" max="1796" width="6" style="5" customWidth="1"/>
    <col min="1797" max="1797" width="5.8984375" style="5" customWidth="1"/>
    <col min="1798" max="1798" width="12" style="5" customWidth="1"/>
    <col min="1799" max="1799" width="12.19921875" style="5" customWidth="1"/>
    <col min="1800" max="2047" width="9" style="5"/>
    <col min="2048" max="2048" width="7.69921875" style="5" customWidth="1"/>
    <col min="2049" max="2049" width="3.8984375" style="5" customWidth="1"/>
    <col min="2050" max="2050" width="37.59765625" style="5" customWidth="1"/>
    <col min="2051" max="2051" width="14.3984375" style="5" customWidth="1"/>
    <col min="2052" max="2052" width="6" style="5" customWidth="1"/>
    <col min="2053" max="2053" width="5.8984375" style="5" customWidth="1"/>
    <col min="2054" max="2054" width="12" style="5" customWidth="1"/>
    <col min="2055" max="2055" width="12.19921875" style="5" customWidth="1"/>
    <col min="2056" max="2303" width="9" style="5"/>
    <col min="2304" max="2304" width="7.69921875" style="5" customWidth="1"/>
    <col min="2305" max="2305" width="3.8984375" style="5" customWidth="1"/>
    <col min="2306" max="2306" width="37.59765625" style="5" customWidth="1"/>
    <col min="2307" max="2307" width="14.3984375" style="5" customWidth="1"/>
    <col min="2308" max="2308" width="6" style="5" customWidth="1"/>
    <col min="2309" max="2309" width="5.8984375" style="5" customWidth="1"/>
    <col min="2310" max="2310" width="12" style="5" customWidth="1"/>
    <col min="2311" max="2311" width="12.19921875" style="5" customWidth="1"/>
    <col min="2312" max="2559" width="9" style="5"/>
    <col min="2560" max="2560" width="7.69921875" style="5" customWidth="1"/>
    <col min="2561" max="2561" width="3.8984375" style="5" customWidth="1"/>
    <col min="2562" max="2562" width="37.59765625" style="5" customWidth="1"/>
    <col min="2563" max="2563" width="14.3984375" style="5" customWidth="1"/>
    <col min="2564" max="2564" width="6" style="5" customWidth="1"/>
    <col min="2565" max="2565" width="5.8984375" style="5" customWidth="1"/>
    <col min="2566" max="2566" width="12" style="5" customWidth="1"/>
    <col min="2567" max="2567" width="12.19921875" style="5" customWidth="1"/>
    <col min="2568" max="2815" width="9" style="5"/>
    <col min="2816" max="2816" width="7.69921875" style="5" customWidth="1"/>
    <col min="2817" max="2817" width="3.8984375" style="5" customWidth="1"/>
    <col min="2818" max="2818" width="37.59765625" style="5" customWidth="1"/>
    <col min="2819" max="2819" width="14.3984375" style="5" customWidth="1"/>
    <col min="2820" max="2820" width="6" style="5" customWidth="1"/>
    <col min="2821" max="2821" width="5.8984375" style="5" customWidth="1"/>
    <col min="2822" max="2822" width="12" style="5" customWidth="1"/>
    <col min="2823" max="2823" width="12.19921875" style="5" customWidth="1"/>
    <col min="2824" max="3071" width="9" style="5"/>
    <col min="3072" max="3072" width="7.69921875" style="5" customWidth="1"/>
    <col min="3073" max="3073" width="3.8984375" style="5" customWidth="1"/>
    <col min="3074" max="3074" width="37.59765625" style="5" customWidth="1"/>
    <col min="3075" max="3075" width="14.3984375" style="5" customWidth="1"/>
    <col min="3076" max="3076" width="6" style="5" customWidth="1"/>
    <col min="3077" max="3077" width="5.8984375" style="5" customWidth="1"/>
    <col min="3078" max="3078" width="12" style="5" customWidth="1"/>
    <col min="3079" max="3079" width="12.19921875" style="5" customWidth="1"/>
    <col min="3080" max="3327" width="9" style="5"/>
    <col min="3328" max="3328" width="7.69921875" style="5" customWidth="1"/>
    <col min="3329" max="3329" width="3.8984375" style="5" customWidth="1"/>
    <col min="3330" max="3330" width="37.59765625" style="5" customWidth="1"/>
    <col min="3331" max="3331" width="14.3984375" style="5" customWidth="1"/>
    <col min="3332" max="3332" width="6" style="5" customWidth="1"/>
    <col min="3333" max="3333" width="5.8984375" style="5" customWidth="1"/>
    <col min="3334" max="3334" width="12" style="5" customWidth="1"/>
    <col min="3335" max="3335" width="12.19921875" style="5" customWidth="1"/>
    <col min="3336" max="3583" width="9" style="5"/>
    <col min="3584" max="3584" width="7.69921875" style="5" customWidth="1"/>
    <col min="3585" max="3585" width="3.8984375" style="5" customWidth="1"/>
    <col min="3586" max="3586" width="37.59765625" style="5" customWidth="1"/>
    <col min="3587" max="3587" width="14.3984375" style="5" customWidth="1"/>
    <col min="3588" max="3588" width="6" style="5" customWidth="1"/>
    <col min="3589" max="3589" width="5.8984375" style="5" customWidth="1"/>
    <col min="3590" max="3590" width="12" style="5" customWidth="1"/>
    <col min="3591" max="3591" width="12.19921875" style="5" customWidth="1"/>
    <col min="3592" max="3839" width="9" style="5"/>
    <col min="3840" max="3840" width="7.69921875" style="5" customWidth="1"/>
    <col min="3841" max="3841" width="3.8984375" style="5" customWidth="1"/>
    <col min="3842" max="3842" width="37.59765625" style="5" customWidth="1"/>
    <col min="3843" max="3843" width="14.3984375" style="5" customWidth="1"/>
    <col min="3844" max="3844" width="6" style="5" customWidth="1"/>
    <col min="3845" max="3845" width="5.8984375" style="5" customWidth="1"/>
    <col min="3846" max="3846" width="12" style="5" customWidth="1"/>
    <col min="3847" max="3847" width="12.19921875" style="5" customWidth="1"/>
    <col min="3848" max="4095" width="9" style="5"/>
    <col min="4096" max="4096" width="7.69921875" style="5" customWidth="1"/>
    <col min="4097" max="4097" width="3.8984375" style="5" customWidth="1"/>
    <col min="4098" max="4098" width="37.59765625" style="5" customWidth="1"/>
    <col min="4099" max="4099" width="14.3984375" style="5" customWidth="1"/>
    <col min="4100" max="4100" width="6" style="5" customWidth="1"/>
    <col min="4101" max="4101" width="5.8984375" style="5" customWidth="1"/>
    <col min="4102" max="4102" width="12" style="5" customWidth="1"/>
    <col min="4103" max="4103" width="12.19921875" style="5" customWidth="1"/>
    <col min="4104" max="4351" width="9" style="5"/>
    <col min="4352" max="4352" width="7.69921875" style="5" customWidth="1"/>
    <col min="4353" max="4353" width="3.8984375" style="5" customWidth="1"/>
    <col min="4354" max="4354" width="37.59765625" style="5" customWidth="1"/>
    <col min="4355" max="4355" width="14.3984375" style="5" customWidth="1"/>
    <col min="4356" max="4356" width="6" style="5" customWidth="1"/>
    <col min="4357" max="4357" width="5.8984375" style="5" customWidth="1"/>
    <col min="4358" max="4358" width="12" style="5" customWidth="1"/>
    <col min="4359" max="4359" width="12.19921875" style="5" customWidth="1"/>
    <col min="4360" max="4607" width="9" style="5"/>
    <col min="4608" max="4608" width="7.69921875" style="5" customWidth="1"/>
    <col min="4609" max="4609" width="3.8984375" style="5" customWidth="1"/>
    <col min="4610" max="4610" width="37.59765625" style="5" customWidth="1"/>
    <col min="4611" max="4611" width="14.3984375" style="5" customWidth="1"/>
    <col min="4612" max="4612" width="6" style="5" customWidth="1"/>
    <col min="4613" max="4613" width="5.8984375" style="5" customWidth="1"/>
    <col min="4614" max="4614" width="12" style="5" customWidth="1"/>
    <col min="4615" max="4615" width="12.19921875" style="5" customWidth="1"/>
    <col min="4616" max="4863" width="9" style="5"/>
    <col min="4864" max="4864" width="7.69921875" style="5" customWidth="1"/>
    <col min="4865" max="4865" width="3.8984375" style="5" customWidth="1"/>
    <col min="4866" max="4866" width="37.59765625" style="5" customWidth="1"/>
    <col min="4867" max="4867" width="14.3984375" style="5" customWidth="1"/>
    <col min="4868" max="4868" width="6" style="5" customWidth="1"/>
    <col min="4869" max="4869" width="5.8984375" style="5" customWidth="1"/>
    <col min="4870" max="4870" width="12" style="5" customWidth="1"/>
    <col min="4871" max="4871" width="12.19921875" style="5" customWidth="1"/>
    <col min="4872" max="5119" width="9" style="5"/>
    <col min="5120" max="5120" width="7.69921875" style="5" customWidth="1"/>
    <col min="5121" max="5121" width="3.8984375" style="5" customWidth="1"/>
    <col min="5122" max="5122" width="37.59765625" style="5" customWidth="1"/>
    <col min="5123" max="5123" width="14.3984375" style="5" customWidth="1"/>
    <col min="5124" max="5124" width="6" style="5" customWidth="1"/>
    <col min="5125" max="5125" width="5.8984375" style="5" customWidth="1"/>
    <col min="5126" max="5126" width="12" style="5" customWidth="1"/>
    <col min="5127" max="5127" width="12.19921875" style="5" customWidth="1"/>
    <col min="5128" max="5375" width="9" style="5"/>
    <col min="5376" max="5376" width="7.69921875" style="5" customWidth="1"/>
    <col min="5377" max="5377" width="3.8984375" style="5" customWidth="1"/>
    <col min="5378" max="5378" width="37.59765625" style="5" customWidth="1"/>
    <col min="5379" max="5379" width="14.3984375" style="5" customWidth="1"/>
    <col min="5380" max="5380" width="6" style="5" customWidth="1"/>
    <col min="5381" max="5381" width="5.8984375" style="5" customWidth="1"/>
    <col min="5382" max="5382" width="12" style="5" customWidth="1"/>
    <col min="5383" max="5383" width="12.19921875" style="5" customWidth="1"/>
    <col min="5384" max="5631" width="9" style="5"/>
    <col min="5632" max="5632" width="7.69921875" style="5" customWidth="1"/>
    <col min="5633" max="5633" width="3.8984375" style="5" customWidth="1"/>
    <col min="5634" max="5634" width="37.59765625" style="5" customWidth="1"/>
    <col min="5635" max="5635" width="14.3984375" style="5" customWidth="1"/>
    <col min="5636" max="5636" width="6" style="5" customWidth="1"/>
    <col min="5637" max="5637" width="5.8984375" style="5" customWidth="1"/>
    <col min="5638" max="5638" width="12" style="5" customWidth="1"/>
    <col min="5639" max="5639" width="12.19921875" style="5" customWidth="1"/>
    <col min="5640" max="5887" width="9" style="5"/>
    <col min="5888" max="5888" width="7.69921875" style="5" customWidth="1"/>
    <col min="5889" max="5889" width="3.8984375" style="5" customWidth="1"/>
    <col min="5890" max="5890" width="37.59765625" style="5" customWidth="1"/>
    <col min="5891" max="5891" width="14.3984375" style="5" customWidth="1"/>
    <col min="5892" max="5892" width="6" style="5" customWidth="1"/>
    <col min="5893" max="5893" width="5.8984375" style="5" customWidth="1"/>
    <col min="5894" max="5894" width="12" style="5" customWidth="1"/>
    <col min="5895" max="5895" width="12.19921875" style="5" customWidth="1"/>
    <col min="5896" max="6143" width="9" style="5"/>
    <col min="6144" max="6144" width="7.69921875" style="5" customWidth="1"/>
    <col min="6145" max="6145" width="3.8984375" style="5" customWidth="1"/>
    <col min="6146" max="6146" width="37.59765625" style="5" customWidth="1"/>
    <col min="6147" max="6147" width="14.3984375" style="5" customWidth="1"/>
    <col min="6148" max="6148" width="6" style="5" customWidth="1"/>
    <col min="6149" max="6149" width="5.8984375" style="5" customWidth="1"/>
    <col min="6150" max="6150" width="12" style="5" customWidth="1"/>
    <col min="6151" max="6151" width="12.19921875" style="5" customWidth="1"/>
    <col min="6152" max="6399" width="9" style="5"/>
    <col min="6400" max="6400" width="7.69921875" style="5" customWidth="1"/>
    <col min="6401" max="6401" width="3.8984375" style="5" customWidth="1"/>
    <col min="6402" max="6402" width="37.59765625" style="5" customWidth="1"/>
    <col min="6403" max="6403" width="14.3984375" style="5" customWidth="1"/>
    <col min="6404" max="6404" width="6" style="5" customWidth="1"/>
    <col min="6405" max="6405" width="5.8984375" style="5" customWidth="1"/>
    <col min="6406" max="6406" width="12" style="5" customWidth="1"/>
    <col min="6407" max="6407" width="12.19921875" style="5" customWidth="1"/>
    <col min="6408" max="6655" width="9" style="5"/>
    <col min="6656" max="6656" width="7.69921875" style="5" customWidth="1"/>
    <col min="6657" max="6657" width="3.8984375" style="5" customWidth="1"/>
    <col min="6658" max="6658" width="37.59765625" style="5" customWidth="1"/>
    <col min="6659" max="6659" width="14.3984375" style="5" customWidth="1"/>
    <col min="6660" max="6660" width="6" style="5" customWidth="1"/>
    <col min="6661" max="6661" width="5.8984375" style="5" customWidth="1"/>
    <col min="6662" max="6662" width="12" style="5" customWidth="1"/>
    <col min="6663" max="6663" width="12.19921875" style="5" customWidth="1"/>
    <col min="6664" max="6911" width="9" style="5"/>
    <col min="6912" max="6912" width="7.69921875" style="5" customWidth="1"/>
    <col min="6913" max="6913" width="3.8984375" style="5" customWidth="1"/>
    <col min="6914" max="6914" width="37.59765625" style="5" customWidth="1"/>
    <col min="6915" max="6915" width="14.3984375" style="5" customWidth="1"/>
    <col min="6916" max="6916" width="6" style="5" customWidth="1"/>
    <col min="6917" max="6917" width="5.8984375" style="5" customWidth="1"/>
    <col min="6918" max="6918" width="12" style="5" customWidth="1"/>
    <col min="6919" max="6919" width="12.19921875" style="5" customWidth="1"/>
    <col min="6920" max="7167" width="9" style="5"/>
    <col min="7168" max="7168" width="7.69921875" style="5" customWidth="1"/>
    <col min="7169" max="7169" width="3.8984375" style="5" customWidth="1"/>
    <col min="7170" max="7170" width="37.59765625" style="5" customWidth="1"/>
    <col min="7171" max="7171" width="14.3984375" style="5" customWidth="1"/>
    <col min="7172" max="7172" width="6" style="5" customWidth="1"/>
    <col min="7173" max="7173" width="5.8984375" style="5" customWidth="1"/>
    <col min="7174" max="7174" width="12" style="5" customWidth="1"/>
    <col min="7175" max="7175" width="12.19921875" style="5" customWidth="1"/>
    <col min="7176" max="7423" width="9" style="5"/>
    <col min="7424" max="7424" width="7.69921875" style="5" customWidth="1"/>
    <col min="7425" max="7425" width="3.8984375" style="5" customWidth="1"/>
    <col min="7426" max="7426" width="37.59765625" style="5" customWidth="1"/>
    <col min="7427" max="7427" width="14.3984375" style="5" customWidth="1"/>
    <col min="7428" max="7428" width="6" style="5" customWidth="1"/>
    <col min="7429" max="7429" width="5.8984375" style="5" customWidth="1"/>
    <col min="7430" max="7430" width="12" style="5" customWidth="1"/>
    <col min="7431" max="7431" width="12.19921875" style="5" customWidth="1"/>
    <col min="7432" max="7679" width="9" style="5"/>
    <col min="7680" max="7680" width="7.69921875" style="5" customWidth="1"/>
    <col min="7681" max="7681" width="3.8984375" style="5" customWidth="1"/>
    <col min="7682" max="7682" width="37.59765625" style="5" customWidth="1"/>
    <col min="7683" max="7683" width="14.3984375" style="5" customWidth="1"/>
    <col min="7684" max="7684" width="6" style="5" customWidth="1"/>
    <col min="7685" max="7685" width="5.8984375" style="5" customWidth="1"/>
    <col min="7686" max="7686" width="12" style="5" customWidth="1"/>
    <col min="7687" max="7687" width="12.19921875" style="5" customWidth="1"/>
    <col min="7688" max="7935" width="9" style="5"/>
    <col min="7936" max="7936" width="7.69921875" style="5" customWidth="1"/>
    <col min="7937" max="7937" width="3.8984375" style="5" customWidth="1"/>
    <col min="7938" max="7938" width="37.59765625" style="5" customWidth="1"/>
    <col min="7939" max="7939" width="14.3984375" style="5" customWidth="1"/>
    <col min="7940" max="7940" width="6" style="5" customWidth="1"/>
    <col min="7941" max="7941" width="5.8984375" style="5" customWidth="1"/>
    <col min="7942" max="7942" width="12" style="5" customWidth="1"/>
    <col min="7943" max="7943" width="12.19921875" style="5" customWidth="1"/>
    <col min="7944" max="8191" width="9" style="5"/>
    <col min="8192" max="8192" width="7.69921875" style="5" customWidth="1"/>
    <col min="8193" max="8193" width="3.8984375" style="5" customWidth="1"/>
    <col min="8194" max="8194" width="37.59765625" style="5" customWidth="1"/>
    <col min="8195" max="8195" width="14.3984375" style="5" customWidth="1"/>
    <col min="8196" max="8196" width="6" style="5" customWidth="1"/>
    <col min="8197" max="8197" width="5.8984375" style="5" customWidth="1"/>
    <col min="8198" max="8198" width="12" style="5" customWidth="1"/>
    <col min="8199" max="8199" width="12.19921875" style="5" customWidth="1"/>
    <col min="8200" max="8447" width="9" style="5"/>
    <col min="8448" max="8448" width="7.69921875" style="5" customWidth="1"/>
    <col min="8449" max="8449" width="3.8984375" style="5" customWidth="1"/>
    <col min="8450" max="8450" width="37.59765625" style="5" customWidth="1"/>
    <col min="8451" max="8451" width="14.3984375" style="5" customWidth="1"/>
    <col min="8452" max="8452" width="6" style="5" customWidth="1"/>
    <col min="8453" max="8453" width="5.8984375" style="5" customWidth="1"/>
    <col min="8454" max="8454" width="12" style="5" customWidth="1"/>
    <col min="8455" max="8455" width="12.19921875" style="5" customWidth="1"/>
    <col min="8456" max="8703" width="9" style="5"/>
    <col min="8704" max="8704" width="7.69921875" style="5" customWidth="1"/>
    <col min="8705" max="8705" width="3.8984375" style="5" customWidth="1"/>
    <col min="8706" max="8706" width="37.59765625" style="5" customWidth="1"/>
    <col min="8707" max="8707" width="14.3984375" style="5" customWidth="1"/>
    <col min="8708" max="8708" width="6" style="5" customWidth="1"/>
    <col min="8709" max="8709" width="5.8984375" style="5" customWidth="1"/>
    <col min="8710" max="8710" width="12" style="5" customWidth="1"/>
    <col min="8711" max="8711" width="12.19921875" style="5" customWidth="1"/>
    <col min="8712" max="8959" width="9" style="5"/>
    <col min="8960" max="8960" width="7.69921875" style="5" customWidth="1"/>
    <col min="8961" max="8961" width="3.8984375" style="5" customWidth="1"/>
    <col min="8962" max="8962" width="37.59765625" style="5" customWidth="1"/>
    <col min="8963" max="8963" width="14.3984375" style="5" customWidth="1"/>
    <col min="8964" max="8964" width="6" style="5" customWidth="1"/>
    <col min="8965" max="8965" width="5.8984375" style="5" customWidth="1"/>
    <col min="8966" max="8966" width="12" style="5" customWidth="1"/>
    <col min="8967" max="8967" width="12.19921875" style="5" customWidth="1"/>
    <col min="8968" max="9215" width="9" style="5"/>
    <col min="9216" max="9216" width="7.69921875" style="5" customWidth="1"/>
    <col min="9217" max="9217" width="3.8984375" style="5" customWidth="1"/>
    <col min="9218" max="9218" width="37.59765625" style="5" customWidth="1"/>
    <col min="9219" max="9219" width="14.3984375" style="5" customWidth="1"/>
    <col min="9220" max="9220" width="6" style="5" customWidth="1"/>
    <col min="9221" max="9221" width="5.8984375" style="5" customWidth="1"/>
    <col min="9222" max="9222" width="12" style="5" customWidth="1"/>
    <col min="9223" max="9223" width="12.19921875" style="5" customWidth="1"/>
    <col min="9224" max="9471" width="9" style="5"/>
    <col min="9472" max="9472" width="7.69921875" style="5" customWidth="1"/>
    <col min="9473" max="9473" width="3.8984375" style="5" customWidth="1"/>
    <col min="9474" max="9474" width="37.59765625" style="5" customWidth="1"/>
    <col min="9475" max="9475" width="14.3984375" style="5" customWidth="1"/>
    <col min="9476" max="9476" width="6" style="5" customWidth="1"/>
    <col min="9477" max="9477" width="5.8984375" style="5" customWidth="1"/>
    <col min="9478" max="9478" width="12" style="5" customWidth="1"/>
    <col min="9479" max="9479" width="12.19921875" style="5" customWidth="1"/>
    <col min="9480" max="9727" width="9" style="5"/>
    <col min="9728" max="9728" width="7.69921875" style="5" customWidth="1"/>
    <col min="9729" max="9729" width="3.8984375" style="5" customWidth="1"/>
    <col min="9730" max="9730" width="37.59765625" style="5" customWidth="1"/>
    <col min="9731" max="9731" width="14.3984375" style="5" customWidth="1"/>
    <col min="9732" max="9732" width="6" style="5" customWidth="1"/>
    <col min="9733" max="9733" width="5.8984375" style="5" customWidth="1"/>
    <col min="9734" max="9734" width="12" style="5" customWidth="1"/>
    <col min="9735" max="9735" width="12.19921875" style="5" customWidth="1"/>
    <col min="9736" max="9983" width="9" style="5"/>
    <col min="9984" max="9984" width="7.69921875" style="5" customWidth="1"/>
    <col min="9985" max="9985" width="3.8984375" style="5" customWidth="1"/>
    <col min="9986" max="9986" width="37.59765625" style="5" customWidth="1"/>
    <col min="9987" max="9987" width="14.3984375" style="5" customWidth="1"/>
    <col min="9988" max="9988" width="6" style="5" customWidth="1"/>
    <col min="9989" max="9989" width="5.8984375" style="5" customWidth="1"/>
    <col min="9990" max="9990" width="12" style="5" customWidth="1"/>
    <col min="9991" max="9991" width="12.19921875" style="5" customWidth="1"/>
    <col min="9992" max="10239" width="9" style="5"/>
    <col min="10240" max="10240" width="7.69921875" style="5" customWidth="1"/>
    <col min="10241" max="10241" width="3.8984375" style="5" customWidth="1"/>
    <col min="10242" max="10242" width="37.59765625" style="5" customWidth="1"/>
    <col min="10243" max="10243" width="14.3984375" style="5" customWidth="1"/>
    <col min="10244" max="10244" width="6" style="5" customWidth="1"/>
    <col min="10245" max="10245" width="5.8984375" style="5" customWidth="1"/>
    <col min="10246" max="10246" width="12" style="5" customWidth="1"/>
    <col min="10247" max="10247" width="12.19921875" style="5" customWidth="1"/>
    <col min="10248" max="10495" width="9" style="5"/>
    <col min="10496" max="10496" width="7.69921875" style="5" customWidth="1"/>
    <col min="10497" max="10497" width="3.8984375" style="5" customWidth="1"/>
    <col min="10498" max="10498" width="37.59765625" style="5" customWidth="1"/>
    <col min="10499" max="10499" width="14.3984375" style="5" customWidth="1"/>
    <col min="10500" max="10500" width="6" style="5" customWidth="1"/>
    <col min="10501" max="10501" width="5.8984375" style="5" customWidth="1"/>
    <col min="10502" max="10502" width="12" style="5" customWidth="1"/>
    <col min="10503" max="10503" width="12.19921875" style="5" customWidth="1"/>
    <col min="10504" max="10751" width="9" style="5"/>
    <col min="10752" max="10752" width="7.69921875" style="5" customWidth="1"/>
    <col min="10753" max="10753" width="3.8984375" style="5" customWidth="1"/>
    <col min="10754" max="10754" width="37.59765625" style="5" customWidth="1"/>
    <col min="10755" max="10755" width="14.3984375" style="5" customWidth="1"/>
    <col min="10756" max="10756" width="6" style="5" customWidth="1"/>
    <col min="10757" max="10757" width="5.8984375" style="5" customWidth="1"/>
    <col min="10758" max="10758" width="12" style="5" customWidth="1"/>
    <col min="10759" max="10759" width="12.19921875" style="5" customWidth="1"/>
    <col min="10760" max="11007" width="9" style="5"/>
    <col min="11008" max="11008" width="7.69921875" style="5" customWidth="1"/>
    <col min="11009" max="11009" width="3.8984375" style="5" customWidth="1"/>
    <col min="11010" max="11010" width="37.59765625" style="5" customWidth="1"/>
    <col min="11011" max="11011" width="14.3984375" style="5" customWidth="1"/>
    <col min="11012" max="11012" width="6" style="5" customWidth="1"/>
    <col min="11013" max="11013" width="5.8984375" style="5" customWidth="1"/>
    <col min="11014" max="11014" width="12" style="5" customWidth="1"/>
    <col min="11015" max="11015" width="12.19921875" style="5" customWidth="1"/>
    <col min="11016" max="11263" width="9" style="5"/>
    <col min="11264" max="11264" width="7.69921875" style="5" customWidth="1"/>
    <col min="11265" max="11265" width="3.8984375" style="5" customWidth="1"/>
    <col min="11266" max="11266" width="37.59765625" style="5" customWidth="1"/>
    <col min="11267" max="11267" width="14.3984375" style="5" customWidth="1"/>
    <col min="11268" max="11268" width="6" style="5" customWidth="1"/>
    <col min="11269" max="11269" width="5.8984375" style="5" customWidth="1"/>
    <col min="11270" max="11270" width="12" style="5" customWidth="1"/>
    <col min="11271" max="11271" width="12.19921875" style="5" customWidth="1"/>
    <col min="11272" max="11519" width="9" style="5"/>
    <col min="11520" max="11520" width="7.69921875" style="5" customWidth="1"/>
    <col min="11521" max="11521" width="3.8984375" style="5" customWidth="1"/>
    <col min="11522" max="11522" width="37.59765625" style="5" customWidth="1"/>
    <col min="11523" max="11523" width="14.3984375" style="5" customWidth="1"/>
    <col min="11524" max="11524" width="6" style="5" customWidth="1"/>
    <col min="11525" max="11525" width="5.8984375" style="5" customWidth="1"/>
    <col min="11526" max="11526" width="12" style="5" customWidth="1"/>
    <col min="11527" max="11527" width="12.19921875" style="5" customWidth="1"/>
    <col min="11528" max="11775" width="9" style="5"/>
    <col min="11776" max="11776" width="7.69921875" style="5" customWidth="1"/>
    <col min="11777" max="11777" width="3.8984375" style="5" customWidth="1"/>
    <col min="11778" max="11778" width="37.59765625" style="5" customWidth="1"/>
    <col min="11779" max="11779" width="14.3984375" style="5" customWidth="1"/>
    <col min="11780" max="11780" width="6" style="5" customWidth="1"/>
    <col min="11781" max="11781" width="5.8984375" style="5" customWidth="1"/>
    <col min="11782" max="11782" width="12" style="5" customWidth="1"/>
    <col min="11783" max="11783" width="12.19921875" style="5" customWidth="1"/>
    <col min="11784" max="12031" width="9" style="5"/>
    <col min="12032" max="12032" width="7.69921875" style="5" customWidth="1"/>
    <col min="12033" max="12033" width="3.8984375" style="5" customWidth="1"/>
    <col min="12034" max="12034" width="37.59765625" style="5" customWidth="1"/>
    <col min="12035" max="12035" width="14.3984375" style="5" customWidth="1"/>
    <col min="12036" max="12036" width="6" style="5" customWidth="1"/>
    <col min="12037" max="12037" width="5.8984375" style="5" customWidth="1"/>
    <col min="12038" max="12038" width="12" style="5" customWidth="1"/>
    <col min="12039" max="12039" width="12.19921875" style="5" customWidth="1"/>
    <col min="12040" max="12287" width="9" style="5"/>
    <col min="12288" max="12288" width="7.69921875" style="5" customWidth="1"/>
    <col min="12289" max="12289" width="3.8984375" style="5" customWidth="1"/>
    <col min="12290" max="12290" width="37.59765625" style="5" customWidth="1"/>
    <col min="12291" max="12291" width="14.3984375" style="5" customWidth="1"/>
    <col min="12292" max="12292" width="6" style="5" customWidth="1"/>
    <col min="12293" max="12293" width="5.8984375" style="5" customWidth="1"/>
    <col min="12294" max="12294" width="12" style="5" customWidth="1"/>
    <col min="12295" max="12295" width="12.19921875" style="5" customWidth="1"/>
    <col min="12296" max="12543" width="9" style="5"/>
    <col min="12544" max="12544" width="7.69921875" style="5" customWidth="1"/>
    <col min="12545" max="12545" width="3.8984375" style="5" customWidth="1"/>
    <col min="12546" max="12546" width="37.59765625" style="5" customWidth="1"/>
    <col min="12547" max="12547" width="14.3984375" style="5" customWidth="1"/>
    <col min="12548" max="12548" width="6" style="5" customWidth="1"/>
    <col min="12549" max="12549" width="5.8984375" style="5" customWidth="1"/>
    <col min="12550" max="12550" width="12" style="5" customWidth="1"/>
    <col min="12551" max="12551" width="12.19921875" style="5" customWidth="1"/>
    <col min="12552" max="12799" width="9" style="5"/>
    <col min="12800" max="12800" width="7.69921875" style="5" customWidth="1"/>
    <col min="12801" max="12801" width="3.8984375" style="5" customWidth="1"/>
    <col min="12802" max="12802" width="37.59765625" style="5" customWidth="1"/>
    <col min="12803" max="12803" width="14.3984375" style="5" customWidth="1"/>
    <col min="12804" max="12804" width="6" style="5" customWidth="1"/>
    <col min="12805" max="12805" width="5.8984375" style="5" customWidth="1"/>
    <col min="12806" max="12806" width="12" style="5" customWidth="1"/>
    <col min="12807" max="12807" width="12.19921875" style="5" customWidth="1"/>
    <col min="12808" max="13055" width="9" style="5"/>
    <col min="13056" max="13056" width="7.69921875" style="5" customWidth="1"/>
    <col min="13057" max="13057" width="3.8984375" style="5" customWidth="1"/>
    <col min="13058" max="13058" width="37.59765625" style="5" customWidth="1"/>
    <col min="13059" max="13059" width="14.3984375" style="5" customWidth="1"/>
    <col min="13060" max="13060" width="6" style="5" customWidth="1"/>
    <col min="13061" max="13061" width="5.8984375" style="5" customWidth="1"/>
    <col min="13062" max="13062" width="12" style="5" customWidth="1"/>
    <col min="13063" max="13063" width="12.19921875" style="5" customWidth="1"/>
    <col min="13064" max="13311" width="9" style="5"/>
    <col min="13312" max="13312" width="7.69921875" style="5" customWidth="1"/>
    <col min="13313" max="13313" width="3.8984375" style="5" customWidth="1"/>
    <col min="13314" max="13314" width="37.59765625" style="5" customWidth="1"/>
    <col min="13315" max="13315" width="14.3984375" style="5" customWidth="1"/>
    <col min="13316" max="13316" width="6" style="5" customWidth="1"/>
    <col min="13317" max="13317" width="5.8984375" style="5" customWidth="1"/>
    <col min="13318" max="13318" width="12" style="5" customWidth="1"/>
    <col min="13319" max="13319" width="12.19921875" style="5" customWidth="1"/>
    <col min="13320" max="13567" width="9" style="5"/>
    <col min="13568" max="13568" width="7.69921875" style="5" customWidth="1"/>
    <col min="13569" max="13569" width="3.8984375" style="5" customWidth="1"/>
    <col min="13570" max="13570" width="37.59765625" style="5" customWidth="1"/>
    <col min="13571" max="13571" width="14.3984375" style="5" customWidth="1"/>
    <col min="13572" max="13572" width="6" style="5" customWidth="1"/>
    <col min="13573" max="13573" width="5.8984375" style="5" customWidth="1"/>
    <col min="13574" max="13574" width="12" style="5" customWidth="1"/>
    <col min="13575" max="13575" width="12.19921875" style="5" customWidth="1"/>
    <col min="13576" max="13823" width="9" style="5"/>
    <col min="13824" max="13824" width="7.69921875" style="5" customWidth="1"/>
    <col min="13825" max="13825" width="3.8984375" style="5" customWidth="1"/>
    <col min="13826" max="13826" width="37.59765625" style="5" customWidth="1"/>
    <col min="13827" max="13827" width="14.3984375" style="5" customWidth="1"/>
    <col min="13828" max="13828" width="6" style="5" customWidth="1"/>
    <col min="13829" max="13829" width="5.8984375" style="5" customWidth="1"/>
    <col min="13830" max="13830" width="12" style="5" customWidth="1"/>
    <col min="13831" max="13831" width="12.19921875" style="5" customWidth="1"/>
    <col min="13832" max="14079" width="9" style="5"/>
    <col min="14080" max="14080" width="7.69921875" style="5" customWidth="1"/>
    <col min="14081" max="14081" width="3.8984375" style="5" customWidth="1"/>
    <col min="14082" max="14082" width="37.59765625" style="5" customWidth="1"/>
    <col min="14083" max="14083" width="14.3984375" style="5" customWidth="1"/>
    <col min="14084" max="14084" width="6" style="5" customWidth="1"/>
    <col min="14085" max="14085" width="5.8984375" style="5" customWidth="1"/>
    <col min="14086" max="14086" width="12" style="5" customWidth="1"/>
    <col min="14087" max="14087" width="12.19921875" style="5" customWidth="1"/>
    <col min="14088" max="14335" width="9" style="5"/>
    <col min="14336" max="14336" width="7.69921875" style="5" customWidth="1"/>
    <col min="14337" max="14337" width="3.8984375" style="5" customWidth="1"/>
    <col min="14338" max="14338" width="37.59765625" style="5" customWidth="1"/>
    <col min="14339" max="14339" width="14.3984375" style="5" customWidth="1"/>
    <col min="14340" max="14340" width="6" style="5" customWidth="1"/>
    <col min="14341" max="14341" width="5.8984375" style="5" customWidth="1"/>
    <col min="14342" max="14342" width="12" style="5" customWidth="1"/>
    <col min="14343" max="14343" width="12.19921875" style="5" customWidth="1"/>
    <col min="14344" max="14591" width="9" style="5"/>
    <col min="14592" max="14592" width="7.69921875" style="5" customWidth="1"/>
    <col min="14593" max="14593" width="3.8984375" style="5" customWidth="1"/>
    <col min="14594" max="14594" width="37.59765625" style="5" customWidth="1"/>
    <col min="14595" max="14595" width="14.3984375" style="5" customWidth="1"/>
    <col min="14596" max="14596" width="6" style="5" customWidth="1"/>
    <col min="14597" max="14597" width="5.8984375" style="5" customWidth="1"/>
    <col min="14598" max="14598" width="12" style="5" customWidth="1"/>
    <col min="14599" max="14599" width="12.19921875" style="5" customWidth="1"/>
    <col min="14600" max="14847" width="9" style="5"/>
    <col min="14848" max="14848" width="7.69921875" style="5" customWidth="1"/>
    <col min="14849" max="14849" width="3.8984375" style="5" customWidth="1"/>
    <col min="14850" max="14850" width="37.59765625" style="5" customWidth="1"/>
    <col min="14851" max="14851" width="14.3984375" style="5" customWidth="1"/>
    <col min="14852" max="14852" width="6" style="5" customWidth="1"/>
    <col min="14853" max="14853" width="5.8984375" style="5" customWidth="1"/>
    <col min="14854" max="14854" width="12" style="5" customWidth="1"/>
    <col min="14855" max="14855" width="12.19921875" style="5" customWidth="1"/>
    <col min="14856" max="15103" width="9" style="5"/>
    <col min="15104" max="15104" width="7.69921875" style="5" customWidth="1"/>
    <col min="15105" max="15105" width="3.8984375" style="5" customWidth="1"/>
    <col min="15106" max="15106" width="37.59765625" style="5" customWidth="1"/>
    <col min="15107" max="15107" width="14.3984375" style="5" customWidth="1"/>
    <col min="15108" max="15108" width="6" style="5" customWidth="1"/>
    <col min="15109" max="15109" width="5.8984375" style="5" customWidth="1"/>
    <col min="15110" max="15110" width="12" style="5" customWidth="1"/>
    <col min="15111" max="15111" width="12.19921875" style="5" customWidth="1"/>
    <col min="15112" max="15359" width="9" style="5"/>
    <col min="15360" max="15360" width="7.69921875" style="5" customWidth="1"/>
    <col min="15361" max="15361" width="3.8984375" style="5" customWidth="1"/>
    <col min="15362" max="15362" width="37.59765625" style="5" customWidth="1"/>
    <col min="15363" max="15363" width="14.3984375" style="5" customWidth="1"/>
    <col min="15364" max="15364" width="6" style="5" customWidth="1"/>
    <col min="15365" max="15365" width="5.8984375" style="5" customWidth="1"/>
    <col min="15366" max="15366" width="12" style="5" customWidth="1"/>
    <col min="15367" max="15367" width="12.19921875" style="5" customWidth="1"/>
    <col min="15368" max="15615" width="9" style="5"/>
    <col min="15616" max="15616" width="7.69921875" style="5" customWidth="1"/>
    <col min="15617" max="15617" width="3.8984375" style="5" customWidth="1"/>
    <col min="15618" max="15618" width="37.59765625" style="5" customWidth="1"/>
    <col min="15619" max="15619" width="14.3984375" style="5" customWidth="1"/>
    <col min="15620" max="15620" width="6" style="5" customWidth="1"/>
    <col min="15621" max="15621" width="5.8984375" style="5" customWidth="1"/>
    <col min="15622" max="15622" width="12" style="5" customWidth="1"/>
    <col min="15623" max="15623" width="12.19921875" style="5" customWidth="1"/>
    <col min="15624" max="15871" width="9" style="5"/>
    <col min="15872" max="15872" width="7.69921875" style="5" customWidth="1"/>
    <col min="15873" max="15873" width="3.8984375" style="5" customWidth="1"/>
    <col min="15874" max="15874" width="37.59765625" style="5" customWidth="1"/>
    <col min="15875" max="15875" width="14.3984375" style="5" customWidth="1"/>
    <col min="15876" max="15876" width="6" style="5" customWidth="1"/>
    <col min="15877" max="15877" width="5.8984375" style="5" customWidth="1"/>
    <col min="15878" max="15878" width="12" style="5" customWidth="1"/>
    <col min="15879" max="15879" width="12.19921875" style="5" customWidth="1"/>
    <col min="15880" max="16127" width="9" style="5"/>
    <col min="16128" max="16128" width="7.69921875" style="5" customWidth="1"/>
    <col min="16129" max="16129" width="3.8984375" style="5" customWidth="1"/>
    <col min="16130" max="16130" width="37.59765625" style="5" customWidth="1"/>
    <col min="16131" max="16131" width="14.3984375" style="5" customWidth="1"/>
    <col min="16132" max="16132" width="6" style="5" customWidth="1"/>
    <col min="16133" max="16133" width="5.8984375" style="5" customWidth="1"/>
    <col min="16134" max="16134" width="12" style="5" customWidth="1"/>
    <col min="16135" max="16135" width="12.19921875" style="5" customWidth="1"/>
    <col min="16136" max="16384" width="9" style="5"/>
  </cols>
  <sheetData>
    <row r="3" spans="1:7">
      <c r="A3" s="1" t="s">
        <v>0</v>
      </c>
    </row>
    <row r="5" spans="1:7">
      <c r="A5" s="1" t="s">
        <v>65</v>
      </c>
    </row>
    <row r="6" spans="1:7">
      <c r="A6" s="1"/>
    </row>
    <row r="7" spans="1:7">
      <c r="A7" s="1"/>
    </row>
    <row r="8" spans="1:7">
      <c r="A8" s="1" t="s">
        <v>82</v>
      </c>
    </row>
    <row r="9" spans="1:7" ht="14.4" thickBot="1">
      <c r="A9" s="6"/>
    </row>
    <row r="10" spans="1:7" ht="27.6">
      <c r="A10" s="7" t="s">
        <v>1</v>
      </c>
      <c r="B10" s="8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10" t="s">
        <v>7</v>
      </c>
    </row>
    <row r="11" spans="1:7" ht="59.25" customHeight="1">
      <c r="A11" s="11">
        <v>1</v>
      </c>
      <c r="B11" s="12" t="s">
        <v>66</v>
      </c>
      <c r="C11" s="13" t="s">
        <v>67</v>
      </c>
      <c r="D11" s="13" t="s">
        <v>8</v>
      </c>
      <c r="E11" s="13">
        <v>1</v>
      </c>
      <c r="F11" s="14"/>
      <c r="G11" s="15">
        <f t="shared" ref="G11:G22" si="0">E11*F11</f>
        <v>0</v>
      </c>
    </row>
    <row r="12" spans="1:7" ht="116.25" customHeight="1">
      <c r="A12" s="11">
        <f t="shared" ref="A12:A16" si="1">A11+1</f>
        <v>2</v>
      </c>
      <c r="B12" s="12" t="s">
        <v>58</v>
      </c>
      <c r="C12" s="13" t="s">
        <v>9</v>
      </c>
      <c r="D12" s="13" t="s">
        <v>8</v>
      </c>
      <c r="E12" s="13">
        <v>16</v>
      </c>
      <c r="F12" s="14"/>
      <c r="G12" s="15">
        <f t="shared" si="0"/>
        <v>0</v>
      </c>
    </row>
    <row r="13" spans="1:7" ht="172.5" customHeight="1">
      <c r="A13" s="11">
        <f t="shared" si="1"/>
        <v>3</v>
      </c>
      <c r="B13" s="12" t="s">
        <v>57</v>
      </c>
      <c r="C13" s="13" t="s">
        <v>10</v>
      </c>
      <c r="D13" s="13" t="s">
        <v>8</v>
      </c>
      <c r="E13" s="13">
        <v>32</v>
      </c>
      <c r="F13" s="14"/>
      <c r="G13" s="15">
        <f t="shared" si="0"/>
        <v>0</v>
      </c>
    </row>
    <row r="14" spans="1:7" ht="41.4">
      <c r="A14" s="11">
        <f t="shared" si="1"/>
        <v>4</v>
      </c>
      <c r="B14" s="12" t="s">
        <v>68</v>
      </c>
      <c r="C14" s="12"/>
      <c r="D14" s="13" t="s">
        <v>11</v>
      </c>
      <c r="E14" s="13">
        <v>1</v>
      </c>
      <c r="F14" s="16"/>
      <c r="G14" s="17">
        <f t="shared" si="0"/>
        <v>0</v>
      </c>
    </row>
    <row r="15" spans="1:7" ht="55.2">
      <c r="A15" s="11">
        <f t="shared" si="1"/>
        <v>5</v>
      </c>
      <c r="B15" s="12" t="s">
        <v>12</v>
      </c>
      <c r="C15" s="12" t="s">
        <v>13</v>
      </c>
      <c r="D15" s="13" t="s">
        <v>14</v>
      </c>
      <c r="E15" s="13">
        <v>100</v>
      </c>
      <c r="F15" s="16"/>
      <c r="G15" s="17">
        <f t="shared" si="0"/>
        <v>0</v>
      </c>
    </row>
    <row r="16" spans="1:7" s="22" customFormat="1" ht="41.4">
      <c r="A16" s="11">
        <f t="shared" si="1"/>
        <v>6</v>
      </c>
      <c r="B16" s="18" t="s">
        <v>15</v>
      </c>
      <c r="C16" s="19" t="s">
        <v>16</v>
      </c>
      <c r="D16" s="20" t="s">
        <v>14</v>
      </c>
      <c r="E16" s="19">
        <v>10</v>
      </c>
      <c r="F16" s="21"/>
      <c r="G16" s="17">
        <f t="shared" si="0"/>
        <v>0</v>
      </c>
    </row>
    <row r="17" spans="1:7" s="22" customFormat="1" ht="27.6">
      <c r="A17" s="11">
        <v>7</v>
      </c>
      <c r="B17" s="18" t="s">
        <v>17</v>
      </c>
      <c r="C17" s="19"/>
      <c r="D17" s="20" t="s">
        <v>8</v>
      </c>
      <c r="E17" s="19">
        <v>1</v>
      </c>
      <c r="F17" s="21"/>
      <c r="G17" s="17">
        <f t="shared" si="0"/>
        <v>0</v>
      </c>
    </row>
    <row r="18" spans="1:7" s="22" customFormat="1" ht="14.25" customHeight="1">
      <c r="A18" s="11">
        <v>8</v>
      </c>
      <c r="B18" s="18" t="s">
        <v>18</v>
      </c>
      <c r="C18" s="19"/>
      <c r="D18" s="20" t="s">
        <v>8</v>
      </c>
      <c r="E18" s="19">
        <v>18</v>
      </c>
      <c r="F18" s="21"/>
      <c r="G18" s="17">
        <f t="shared" si="0"/>
        <v>0</v>
      </c>
    </row>
    <row r="19" spans="1:7" ht="27.6" customHeight="1">
      <c r="A19" s="11">
        <v>9</v>
      </c>
      <c r="B19" s="12" t="s">
        <v>19</v>
      </c>
      <c r="C19" s="13"/>
      <c r="D19" s="13" t="s">
        <v>14</v>
      </c>
      <c r="E19" s="13">
        <v>20</v>
      </c>
      <c r="F19" s="16"/>
      <c r="G19" s="17">
        <f t="shared" si="0"/>
        <v>0</v>
      </c>
    </row>
    <row r="20" spans="1:7" ht="26.4" customHeight="1">
      <c r="A20" s="11">
        <v>10</v>
      </c>
      <c r="B20" s="12" t="s">
        <v>69</v>
      </c>
      <c r="C20" s="13"/>
      <c r="D20" s="13" t="s">
        <v>14</v>
      </c>
      <c r="E20" s="13">
        <v>15</v>
      </c>
      <c r="F20" s="16"/>
      <c r="G20" s="17">
        <f t="shared" si="0"/>
        <v>0</v>
      </c>
    </row>
    <row r="21" spans="1:7" ht="44.25" customHeight="1">
      <c r="A21" s="11">
        <v>11</v>
      </c>
      <c r="B21" s="12" t="s">
        <v>70</v>
      </c>
      <c r="C21" s="13"/>
      <c r="D21" s="13" t="s">
        <v>11</v>
      </c>
      <c r="E21" s="13">
        <v>1</v>
      </c>
      <c r="F21" s="16"/>
      <c r="G21" s="17">
        <f t="shared" si="0"/>
        <v>0</v>
      </c>
    </row>
    <row r="22" spans="1:7" ht="17.25" customHeight="1">
      <c r="A22" s="11">
        <v>12</v>
      </c>
      <c r="B22" s="12" t="s">
        <v>59</v>
      </c>
      <c r="C22" s="23"/>
      <c r="D22" s="13" t="s">
        <v>21</v>
      </c>
      <c r="E22" s="13">
        <v>1</v>
      </c>
      <c r="F22" s="14"/>
      <c r="G22" s="24">
        <f t="shared" si="0"/>
        <v>0</v>
      </c>
    </row>
    <row r="23" spans="1:7" ht="14.4" thickBot="1">
      <c r="A23" s="42"/>
      <c r="B23" s="64" t="s">
        <v>62</v>
      </c>
      <c r="C23" s="44"/>
      <c r="D23" s="44"/>
      <c r="E23" s="44"/>
      <c r="F23" s="61"/>
      <c r="G23" s="62">
        <f>SUM(G11:G22)</f>
        <v>0</v>
      </c>
    </row>
    <row r="24" spans="1:7">
      <c r="A24" s="6"/>
    </row>
    <row r="25" spans="1:7">
      <c r="F25" s="27"/>
    </row>
    <row r="26" spans="1:7">
      <c r="A26" s="1" t="s">
        <v>83</v>
      </c>
    </row>
    <row r="27" spans="1:7" ht="14.4" thickBot="1">
      <c r="A27" s="6"/>
    </row>
    <row r="28" spans="1:7" ht="27.6">
      <c r="A28" s="7" t="s">
        <v>1</v>
      </c>
      <c r="B28" s="8" t="s">
        <v>2</v>
      </c>
      <c r="C28" s="9" t="s">
        <v>3</v>
      </c>
      <c r="D28" s="9" t="s">
        <v>4</v>
      </c>
      <c r="E28" s="9" t="s">
        <v>5</v>
      </c>
      <c r="F28" s="9" t="s">
        <v>6</v>
      </c>
      <c r="G28" s="10" t="s">
        <v>7</v>
      </c>
    </row>
    <row r="29" spans="1:7" ht="27.6">
      <c r="A29" s="11">
        <v>1</v>
      </c>
      <c r="B29" s="13" t="s">
        <v>22</v>
      </c>
      <c r="C29" s="13" t="s">
        <v>71</v>
      </c>
      <c r="D29" s="13" t="s">
        <v>14</v>
      </c>
      <c r="E29" s="13">
        <v>25</v>
      </c>
      <c r="F29" s="16"/>
      <c r="G29" s="17">
        <f t="shared" ref="G29:G34" si="2">E29*F29</f>
        <v>0</v>
      </c>
    </row>
    <row r="30" spans="1:7">
      <c r="A30" s="11">
        <v>2</v>
      </c>
      <c r="B30" s="13" t="s">
        <v>72</v>
      </c>
      <c r="C30" s="13"/>
      <c r="D30" s="13" t="s">
        <v>14</v>
      </c>
      <c r="E30" s="13">
        <v>10</v>
      </c>
      <c r="F30" s="16"/>
      <c r="G30" s="17">
        <f t="shared" si="2"/>
        <v>0</v>
      </c>
    </row>
    <row r="31" spans="1:7" s="22" customFormat="1" ht="29.25" customHeight="1">
      <c r="A31" s="11">
        <v>3</v>
      </c>
      <c r="B31" s="18" t="s">
        <v>23</v>
      </c>
      <c r="C31" s="19" t="s">
        <v>24</v>
      </c>
      <c r="D31" s="20" t="s">
        <v>8</v>
      </c>
      <c r="E31" s="19">
        <v>1</v>
      </c>
      <c r="F31" s="21"/>
      <c r="G31" s="17">
        <f t="shared" si="2"/>
        <v>0</v>
      </c>
    </row>
    <row r="32" spans="1:7">
      <c r="A32" s="11">
        <v>4</v>
      </c>
      <c r="B32" s="12" t="s">
        <v>25</v>
      </c>
      <c r="C32" s="13"/>
      <c r="D32" s="13" t="s">
        <v>21</v>
      </c>
      <c r="E32" s="19">
        <v>1</v>
      </c>
      <c r="F32" s="16"/>
      <c r="G32" s="17">
        <f t="shared" si="2"/>
        <v>0</v>
      </c>
    </row>
    <row r="33" spans="1:7">
      <c r="A33" s="49"/>
      <c r="B33" s="50"/>
      <c r="C33" s="51"/>
      <c r="D33" s="51"/>
      <c r="E33" s="52"/>
      <c r="F33" s="53"/>
      <c r="G33" s="54"/>
    </row>
    <row r="34" spans="1:7" s="22" customFormat="1" ht="58.5" customHeight="1" thickBot="1">
      <c r="A34" s="28">
        <v>5</v>
      </c>
      <c r="B34" s="29" t="s">
        <v>61</v>
      </c>
      <c r="C34" s="30"/>
      <c r="D34" s="29" t="s">
        <v>11</v>
      </c>
      <c r="E34" s="30">
        <v>1</v>
      </c>
      <c r="F34" s="31"/>
      <c r="G34" s="32">
        <f t="shared" si="2"/>
        <v>0</v>
      </c>
    </row>
    <row r="35" spans="1:7" s="22" customFormat="1" ht="84.9" customHeight="1">
      <c r="A35" s="33" t="s">
        <v>63</v>
      </c>
      <c r="B35" s="18" t="s">
        <v>73</v>
      </c>
      <c r="C35" s="35"/>
      <c r="D35" s="36" t="s">
        <v>8</v>
      </c>
      <c r="E35" s="35">
        <v>1</v>
      </c>
      <c r="F35" s="37"/>
      <c r="G35" s="38"/>
    </row>
    <row r="36" spans="1:7" s="22" customFormat="1" ht="16.5" customHeight="1">
      <c r="A36" s="11" t="s">
        <v>63</v>
      </c>
      <c r="B36" s="18" t="s">
        <v>26</v>
      </c>
      <c r="C36" s="40" t="s">
        <v>27</v>
      </c>
      <c r="D36" s="20" t="s">
        <v>8</v>
      </c>
      <c r="E36" s="19">
        <v>1</v>
      </c>
      <c r="F36" s="21"/>
      <c r="G36" s="39"/>
    </row>
    <row r="37" spans="1:7" s="22" customFormat="1" ht="28.5" customHeight="1">
      <c r="A37" s="11" t="s">
        <v>63</v>
      </c>
      <c r="B37" s="18" t="s">
        <v>74</v>
      </c>
      <c r="C37" s="40"/>
      <c r="D37" s="20" t="s">
        <v>8</v>
      </c>
      <c r="E37" s="19">
        <v>2</v>
      </c>
      <c r="F37" s="21"/>
      <c r="G37" s="39"/>
    </row>
    <row r="38" spans="1:7" s="22" customFormat="1" ht="15.6" customHeight="1">
      <c r="A38" s="11" t="s">
        <v>63</v>
      </c>
      <c r="B38" s="18" t="s">
        <v>75</v>
      </c>
      <c r="C38" s="55"/>
      <c r="D38" s="20" t="s">
        <v>8</v>
      </c>
      <c r="E38" s="19">
        <v>2</v>
      </c>
      <c r="F38" s="21"/>
      <c r="G38" s="39"/>
    </row>
    <row r="39" spans="1:7" s="22" customFormat="1" ht="41.4">
      <c r="A39" s="11" t="s">
        <v>63</v>
      </c>
      <c r="B39" s="56" t="s">
        <v>29</v>
      </c>
      <c r="C39" s="19" t="s">
        <v>30</v>
      </c>
      <c r="D39" s="20" t="s">
        <v>8</v>
      </c>
      <c r="E39" s="19">
        <v>1</v>
      </c>
      <c r="F39" s="21"/>
      <c r="G39" s="39"/>
    </row>
    <row r="40" spans="1:7" s="22" customFormat="1" ht="30" customHeight="1">
      <c r="A40" s="11" t="s">
        <v>63</v>
      </c>
      <c r="B40" s="18" t="s">
        <v>31</v>
      </c>
      <c r="C40" s="19"/>
      <c r="D40" s="20" t="s">
        <v>8</v>
      </c>
      <c r="E40" s="19">
        <v>2</v>
      </c>
      <c r="F40" s="59"/>
      <c r="G40" s="60"/>
    </row>
    <row r="41" spans="1:7" s="22" customFormat="1" ht="30" customHeight="1">
      <c r="A41" s="11" t="s">
        <v>63</v>
      </c>
      <c r="B41" s="18" t="s">
        <v>32</v>
      </c>
      <c r="C41" s="19"/>
      <c r="D41" s="20" t="s">
        <v>8</v>
      </c>
      <c r="E41" s="19">
        <v>8</v>
      </c>
      <c r="F41" s="59"/>
      <c r="G41" s="60"/>
    </row>
    <row r="42" spans="1:7" s="22" customFormat="1" ht="45" customHeight="1">
      <c r="A42" s="11" t="s">
        <v>63</v>
      </c>
      <c r="B42" s="18" t="s">
        <v>33</v>
      </c>
      <c r="C42" s="19"/>
      <c r="D42" s="20" t="s">
        <v>8</v>
      </c>
      <c r="E42" s="19">
        <v>2</v>
      </c>
      <c r="F42" s="59"/>
      <c r="G42" s="60"/>
    </row>
    <row r="43" spans="1:7" s="22" customFormat="1" ht="30" customHeight="1">
      <c r="A43" s="11" t="s">
        <v>63</v>
      </c>
      <c r="B43" s="18" t="s">
        <v>34</v>
      </c>
      <c r="C43" s="19"/>
      <c r="D43" s="20" t="s">
        <v>8</v>
      </c>
      <c r="E43" s="19">
        <v>4</v>
      </c>
      <c r="F43" s="59"/>
      <c r="G43" s="60"/>
    </row>
    <row r="44" spans="1:7" s="22" customFormat="1" ht="44.1" customHeight="1">
      <c r="A44" s="11" t="s">
        <v>63</v>
      </c>
      <c r="B44" s="18" t="s">
        <v>35</v>
      </c>
      <c r="C44" s="19"/>
      <c r="D44" s="20" t="s">
        <v>8</v>
      </c>
      <c r="E44" s="19">
        <v>2</v>
      </c>
      <c r="F44" s="59"/>
      <c r="G44" s="60"/>
    </row>
    <row r="45" spans="1:7" s="22" customFormat="1" ht="30" customHeight="1">
      <c r="A45" s="11" t="s">
        <v>63</v>
      </c>
      <c r="B45" s="18" t="s">
        <v>36</v>
      </c>
      <c r="C45" s="19"/>
      <c r="D45" s="20" t="s">
        <v>8</v>
      </c>
      <c r="E45" s="19">
        <v>1</v>
      </c>
      <c r="F45" s="59"/>
      <c r="G45" s="60"/>
    </row>
    <row r="46" spans="1:7" s="22" customFormat="1" ht="30" customHeight="1">
      <c r="A46" s="11" t="s">
        <v>63</v>
      </c>
      <c r="B46" s="18" t="s">
        <v>37</v>
      </c>
      <c r="C46" s="19"/>
      <c r="D46" s="20" t="s">
        <v>8</v>
      </c>
      <c r="E46" s="19">
        <v>1</v>
      </c>
      <c r="F46" s="59"/>
      <c r="G46" s="60"/>
    </row>
    <row r="47" spans="1:7" s="22" customFormat="1" ht="30" customHeight="1">
      <c r="A47" s="11" t="s">
        <v>63</v>
      </c>
      <c r="B47" s="18" t="s">
        <v>38</v>
      </c>
      <c r="C47" s="19"/>
      <c r="D47" s="20" t="s">
        <v>8</v>
      </c>
      <c r="E47" s="19">
        <v>10</v>
      </c>
      <c r="F47" s="59"/>
      <c r="G47" s="60"/>
    </row>
    <row r="48" spans="1:7" s="22" customFormat="1" ht="30" customHeight="1">
      <c r="A48" s="11" t="s">
        <v>63</v>
      </c>
      <c r="B48" s="18" t="s">
        <v>39</v>
      </c>
      <c r="C48" s="19"/>
      <c r="D48" s="20" t="s">
        <v>8</v>
      </c>
      <c r="E48" s="19">
        <v>1</v>
      </c>
      <c r="F48" s="59"/>
      <c r="G48" s="60"/>
    </row>
    <row r="49" spans="1:7" s="22" customFormat="1" ht="44.25" customHeight="1">
      <c r="A49" s="11" t="s">
        <v>63</v>
      </c>
      <c r="B49" s="18" t="s">
        <v>40</v>
      </c>
      <c r="C49" s="19"/>
      <c r="D49" s="20" t="s">
        <v>11</v>
      </c>
      <c r="E49" s="19">
        <v>1</v>
      </c>
      <c r="F49" s="59"/>
      <c r="G49" s="60"/>
    </row>
    <row r="50" spans="1:7" s="22" customFormat="1" ht="15.75" customHeight="1">
      <c r="A50" s="49"/>
      <c r="B50" s="57"/>
      <c r="C50" s="52"/>
      <c r="D50" s="58"/>
      <c r="E50" s="52"/>
      <c r="F50" s="59"/>
      <c r="G50" s="60"/>
    </row>
    <row r="51" spans="1:7" s="41" customFormat="1" ht="14.4" thickBot="1">
      <c r="A51" s="28">
        <v>6</v>
      </c>
      <c r="B51" s="29" t="s">
        <v>76</v>
      </c>
      <c r="C51" s="29"/>
      <c r="D51" s="29" t="s">
        <v>8</v>
      </c>
      <c r="E51" s="30">
        <v>1</v>
      </c>
      <c r="F51" s="31"/>
      <c r="G51" s="32">
        <f>E51*F51</f>
        <v>0</v>
      </c>
    </row>
    <row r="52" spans="1:7" s="41" customFormat="1" ht="100.5" customHeight="1">
      <c r="A52" s="33" t="s">
        <v>63</v>
      </c>
      <c r="B52" s="34" t="s">
        <v>41</v>
      </c>
      <c r="C52" s="36"/>
      <c r="D52" s="36" t="s">
        <v>8</v>
      </c>
      <c r="E52" s="35">
        <v>1</v>
      </c>
      <c r="F52" s="37"/>
      <c r="G52" s="38"/>
    </row>
    <row r="53" spans="1:7" s="41" customFormat="1" ht="47.25" customHeight="1">
      <c r="A53" s="11" t="s">
        <v>63</v>
      </c>
      <c r="B53" s="18" t="s">
        <v>77</v>
      </c>
      <c r="C53" s="20"/>
      <c r="D53" s="20" t="s">
        <v>8</v>
      </c>
      <c r="E53" s="19">
        <v>1</v>
      </c>
      <c r="F53" s="21"/>
      <c r="G53" s="24"/>
    </row>
    <row r="54" spans="1:7" s="41" customFormat="1" ht="17.100000000000001" customHeight="1">
      <c r="A54" s="11" t="s">
        <v>63</v>
      </c>
      <c r="B54" s="18" t="s">
        <v>42</v>
      </c>
      <c r="C54" s="20"/>
      <c r="D54" s="20" t="s">
        <v>8</v>
      </c>
      <c r="E54" s="19">
        <v>2</v>
      </c>
      <c r="F54" s="21"/>
      <c r="G54" s="24"/>
    </row>
    <row r="55" spans="1:7" s="41" customFormat="1" ht="17.100000000000001" customHeight="1">
      <c r="A55" s="11" t="s">
        <v>63</v>
      </c>
      <c r="B55" s="18" t="s">
        <v>28</v>
      </c>
      <c r="C55" s="40"/>
      <c r="D55" s="20" t="s">
        <v>8</v>
      </c>
      <c r="E55" s="19">
        <v>3</v>
      </c>
      <c r="F55" s="21"/>
      <c r="G55" s="24"/>
    </row>
    <row r="56" spans="1:7" s="41" customFormat="1" ht="17.100000000000001" customHeight="1">
      <c r="A56" s="11" t="s">
        <v>63</v>
      </c>
      <c r="B56" s="18" t="s">
        <v>78</v>
      </c>
      <c r="C56" s="40"/>
      <c r="D56" s="20" t="s">
        <v>8</v>
      </c>
      <c r="E56" s="19">
        <v>3</v>
      </c>
      <c r="F56" s="21"/>
      <c r="G56" s="24"/>
    </row>
    <row r="57" spans="1:7" s="41" customFormat="1" ht="45" customHeight="1">
      <c r="A57" s="11" t="s">
        <v>63</v>
      </c>
      <c r="B57" s="18" t="s">
        <v>43</v>
      </c>
      <c r="C57" s="40"/>
      <c r="D57" s="20" t="s">
        <v>11</v>
      </c>
      <c r="E57" s="19">
        <v>1</v>
      </c>
      <c r="F57" s="21"/>
      <c r="G57" s="24"/>
    </row>
    <row r="58" spans="1:7" s="41" customFormat="1" ht="27.6">
      <c r="A58" s="11" t="s">
        <v>63</v>
      </c>
      <c r="B58" s="18" t="s">
        <v>140</v>
      </c>
      <c r="C58" s="20"/>
      <c r="D58" s="20" t="s">
        <v>8</v>
      </c>
      <c r="E58" s="19">
        <v>1</v>
      </c>
      <c r="F58" s="21"/>
      <c r="G58" s="24"/>
    </row>
    <row r="59" spans="1:7" s="41" customFormat="1">
      <c r="A59" s="11" t="s">
        <v>63</v>
      </c>
      <c r="B59" s="18" t="s">
        <v>44</v>
      </c>
      <c r="C59" s="20"/>
      <c r="D59" s="20" t="s">
        <v>8</v>
      </c>
      <c r="E59" s="19">
        <v>1</v>
      </c>
      <c r="F59" s="21"/>
      <c r="G59" s="24"/>
    </row>
    <row r="60" spans="1:7" s="41" customFormat="1" ht="44.25" customHeight="1">
      <c r="A60" s="11" t="s">
        <v>63</v>
      </c>
      <c r="B60" s="18" t="s">
        <v>45</v>
      </c>
      <c r="C60" s="20"/>
      <c r="D60" s="20" t="s">
        <v>21</v>
      </c>
      <c r="E60" s="19">
        <v>1</v>
      </c>
      <c r="F60" s="21"/>
      <c r="G60" s="24"/>
    </row>
    <row r="61" spans="1:7" ht="14.4" thickBot="1">
      <c r="A61" s="42"/>
      <c r="B61" s="64" t="s">
        <v>62</v>
      </c>
      <c r="C61" s="44"/>
      <c r="D61" s="44"/>
      <c r="E61" s="44"/>
      <c r="F61" s="61"/>
      <c r="G61" s="62">
        <f>SUM(G29:G60)</f>
        <v>0</v>
      </c>
    </row>
    <row r="64" spans="1:7">
      <c r="A64" s="5"/>
      <c r="B64" s="5"/>
      <c r="C64" s="5"/>
      <c r="D64" s="5"/>
      <c r="E64" s="5"/>
      <c r="F64" s="5"/>
      <c r="G64" s="5"/>
    </row>
    <row r="65" spans="1:7" s="22" customFormat="1">
      <c r="A65" s="45" t="s">
        <v>84</v>
      </c>
      <c r="B65" s="41"/>
      <c r="C65" s="46"/>
      <c r="D65" s="46"/>
      <c r="E65" s="46"/>
      <c r="F65" s="47"/>
      <c r="G65" s="47"/>
    </row>
    <row r="66" spans="1:7" s="22" customFormat="1" ht="14.4" thickBot="1">
      <c r="A66" s="48"/>
      <c r="B66" s="41"/>
      <c r="C66" s="46"/>
      <c r="D66" s="46"/>
      <c r="E66" s="46"/>
      <c r="F66" s="47"/>
      <c r="G66" s="47"/>
    </row>
    <row r="67" spans="1:7" s="22" customFormat="1" ht="27.6">
      <c r="A67" s="7" t="s">
        <v>1</v>
      </c>
      <c r="B67" s="8" t="s">
        <v>2</v>
      </c>
      <c r="C67" s="9" t="s">
        <v>3</v>
      </c>
      <c r="D67" s="9" t="s">
        <v>4</v>
      </c>
      <c r="E67" s="9" t="s">
        <v>5</v>
      </c>
      <c r="F67" s="9" t="s">
        <v>6</v>
      </c>
      <c r="G67" s="10" t="s">
        <v>7</v>
      </c>
    </row>
    <row r="68" spans="1:7" s="22" customFormat="1">
      <c r="A68" s="11">
        <v>1</v>
      </c>
      <c r="B68" s="18" t="s">
        <v>46</v>
      </c>
      <c r="C68" s="19"/>
      <c r="D68" s="20" t="s">
        <v>14</v>
      </c>
      <c r="E68" s="19">
        <v>10</v>
      </c>
      <c r="F68" s="21"/>
      <c r="G68" s="24">
        <f>E68*F68</f>
        <v>0</v>
      </c>
    </row>
    <row r="69" spans="1:7" s="22" customFormat="1">
      <c r="A69" s="11">
        <f>A68+1</f>
        <v>2</v>
      </c>
      <c r="B69" s="18" t="s">
        <v>47</v>
      </c>
      <c r="C69" s="19"/>
      <c r="D69" s="20" t="s">
        <v>8</v>
      </c>
      <c r="E69" s="19">
        <v>5</v>
      </c>
      <c r="F69" s="21"/>
      <c r="G69" s="24">
        <f>E69*F69</f>
        <v>0</v>
      </c>
    </row>
    <row r="70" spans="1:7" s="22" customFormat="1" ht="41.4">
      <c r="A70" s="11">
        <v>3</v>
      </c>
      <c r="B70" s="18" t="s">
        <v>79</v>
      </c>
      <c r="C70" s="19"/>
      <c r="D70" s="20" t="s">
        <v>8</v>
      </c>
      <c r="E70" s="19">
        <v>4</v>
      </c>
      <c r="F70" s="21"/>
      <c r="G70" s="24">
        <f>E70*F70</f>
        <v>0</v>
      </c>
    </row>
    <row r="71" spans="1:7" s="22" customFormat="1">
      <c r="A71" s="11">
        <v>4</v>
      </c>
      <c r="B71" s="18" t="s">
        <v>48</v>
      </c>
      <c r="C71" s="19"/>
      <c r="D71" s="20"/>
      <c r="E71" s="19"/>
      <c r="F71" s="21"/>
      <c r="G71" s="24"/>
    </row>
    <row r="72" spans="1:7" s="22" customFormat="1">
      <c r="A72" s="11"/>
      <c r="B72" s="18" t="s">
        <v>49</v>
      </c>
      <c r="C72" s="19"/>
      <c r="D72" s="20" t="s">
        <v>11</v>
      </c>
      <c r="E72" s="19">
        <v>1</v>
      </c>
      <c r="F72" s="21"/>
      <c r="G72" s="24">
        <f t="shared" ref="G72" si="3">E72*F72</f>
        <v>0</v>
      </c>
    </row>
    <row r="73" spans="1:7" s="22" customFormat="1">
      <c r="A73" s="11">
        <v>5</v>
      </c>
      <c r="B73" s="18" t="s">
        <v>20</v>
      </c>
      <c r="C73" s="19"/>
      <c r="D73" s="20" t="s">
        <v>21</v>
      </c>
      <c r="E73" s="19">
        <v>1</v>
      </c>
      <c r="F73" s="21"/>
      <c r="G73" s="24">
        <f>E73*F73</f>
        <v>0</v>
      </c>
    </row>
    <row r="74" spans="1:7" s="22" customFormat="1" ht="41.4">
      <c r="A74" s="11">
        <v>6</v>
      </c>
      <c r="B74" s="18" t="s">
        <v>50</v>
      </c>
      <c r="C74" s="19"/>
      <c r="D74" s="20" t="s">
        <v>8</v>
      </c>
      <c r="E74" s="19">
        <v>1</v>
      </c>
      <c r="F74" s="21"/>
      <c r="G74" s="24">
        <f>E74*F74</f>
        <v>0</v>
      </c>
    </row>
    <row r="75" spans="1:7" ht="14.4" thickBot="1">
      <c r="A75" s="42"/>
      <c r="B75" s="64" t="s">
        <v>62</v>
      </c>
      <c r="C75" s="44"/>
      <c r="D75" s="44"/>
      <c r="E75" s="44"/>
      <c r="F75" s="61"/>
      <c r="G75" s="62">
        <f>SUM(G68:G74)</f>
        <v>0</v>
      </c>
    </row>
    <row r="76" spans="1:7">
      <c r="B76" s="63"/>
      <c r="F76" s="69"/>
      <c r="G76" s="69"/>
    </row>
    <row r="77" spans="1:7">
      <c r="A77" s="1" t="s">
        <v>85</v>
      </c>
      <c r="B77" s="1"/>
    </row>
    <row r="78" spans="1:7" ht="14.4" thickBot="1"/>
    <row r="79" spans="1:7" ht="27.6">
      <c r="A79" s="7" t="s">
        <v>1</v>
      </c>
      <c r="B79" s="8" t="s">
        <v>2</v>
      </c>
      <c r="C79" s="9" t="s">
        <v>3</v>
      </c>
      <c r="D79" s="9" t="s">
        <v>4</v>
      </c>
      <c r="E79" s="9" t="s">
        <v>5</v>
      </c>
      <c r="F79" s="9" t="s">
        <v>6</v>
      </c>
      <c r="G79" s="10" t="s">
        <v>7</v>
      </c>
    </row>
    <row r="80" spans="1:7" ht="60" customHeight="1">
      <c r="A80" s="65"/>
      <c r="B80" s="66" t="s">
        <v>80</v>
      </c>
      <c r="C80" s="67"/>
      <c r="D80" s="67"/>
      <c r="E80" s="67"/>
      <c r="F80" s="67"/>
      <c r="G80" s="68"/>
    </row>
    <row r="81" spans="1:7" ht="14.4" thickBot="1">
      <c r="A81" s="42"/>
      <c r="B81" s="43"/>
      <c r="C81" s="44"/>
      <c r="D81" s="44"/>
      <c r="E81" s="44"/>
      <c r="F81" s="61" t="s">
        <v>60</v>
      </c>
      <c r="G81" s="62"/>
    </row>
    <row r="82" spans="1:7">
      <c r="F82" s="69"/>
      <c r="G82" s="69"/>
    </row>
    <row r="83" spans="1:7">
      <c r="F83" s="69"/>
      <c r="G83" s="69"/>
    </row>
    <row r="85" spans="1:7">
      <c r="A85" s="1" t="s">
        <v>86</v>
      </c>
    </row>
    <row r="86" spans="1:7" ht="14.4" thickBot="1">
      <c r="A86" s="6"/>
    </row>
    <row r="87" spans="1:7" ht="27.6">
      <c r="A87" s="7" t="s">
        <v>1</v>
      </c>
      <c r="B87" s="8" t="s">
        <v>2</v>
      </c>
      <c r="C87" s="9" t="s">
        <v>3</v>
      </c>
      <c r="D87" s="9" t="s">
        <v>4</v>
      </c>
      <c r="E87" s="9" t="s">
        <v>5</v>
      </c>
      <c r="F87" s="9" t="s">
        <v>6</v>
      </c>
      <c r="G87" s="10" t="s">
        <v>7</v>
      </c>
    </row>
    <row r="88" spans="1:7" s="22" customFormat="1" ht="41.4">
      <c r="A88" s="11">
        <v>1</v>
      </c>
      <c r="B88" s="12" t="s">
        <v>51</v>
      </c>
      <c r="C88" s="13"/>
      <c r="D88" s="20" t="s">
        <v>11</v>
      </c>
      <c r="E88" s="19">
        <v>1</v>
      </c>
      <c r="F88" s="21"/>
      <c r="G88" s="24">
        <f t="shared" ref="G88:G94" si="4">E88*F88</f>
        <v>0</v>
      </c>
    </row>
    <row r="89" spans="1:7" s="22" customFormat="1" ht="27.6">
      <c r="A89" s="11">
        <f>A88+1</f>
        <v>2</v>
      </c>
      <c r="B89" s="18" t="s">
        <v>52</v>
      </c>
      <c r="C89" s="19"/>
      <c r="D89" s="20" t="s">
        <v>8</v>
      </c>
      <c r="E89" s="19">
        <v>1</v>
      </c>
      <c r="F89" s="21"/>
      <c r="G89" s="24">
        <f t="shared" si="4"/>
        <v>0</v>
      </c>
    </row>
    <row r="90" spans="1:7" s="22" customFormat="1" ht="87" customHeight="1">
      <c r="A90" s="11">
        <v>3</v>
      </c>
      <c r="B90" s="18" t="s">
        <v>53</v>
      </c>
      <c r="C90" s="19"/>
      <c r="D90" s="20" t="s">
        <v>11</v>
      </c>
      <c r="E90" s="19">
        <v>1</v>
      </c>
      <c r="F90" s="21"/>
      <c r="G90" s="24">
        <f t="shared" si="4"/>
        <v>0</v>
      </c>
    </row>
    <row r="91" spans="1:7" s="22" customFormat="1" ht="27.6">
      <c r="A91" s="11">
        <v>4</v>
      </c>
      <c r="B91" s="12" t="s">
        <v>54</v>
      </c>
      <c r="C91" s="13"/>
      <c r="D91" s="20" t="s">
        <v>8</v>
      </c>
      <c r="E91" s="19">
        <v>1</v>
      </c>
      <c r="F91" s="21"/>
      <c r="G91" s="24">
        <f t="shared" si="4"/>
        <v>0</v>
      </c>
    </row>
    <row r="92" spans="1:7" s="22" customFormat="1" ht="72.75" customHeight="1">
      <c r="A92" s="11">
        <v>5</v>
      </c>
      <c r="B92" s="18" t="s">
        <v>64</v>
      </c>
      <c r="C92" s="19"/>
      <c r="D92" s="20" t="s">
        <v>21</v>
      </c>
      <c r="E92" s="19">
        <v>1</v>
      </c>
      <c r="F92" s="21"/>
      <c r="G92" s="24">
        <f t="shared" si="4"/>
        <v>0</v>
      </c>
    </row>
    <row r="93" spans="1:7" ht="27.6">
      <c r="A93" s="11">
        <f>A92+1</f>
        <v>6</v>
      </c>
      <c r="B93" s="12" t="s">
        <v>55</v>
      </c>
      <c r="C93" s="23"/>
      <c r="D93" s="13" t="s">
        <v>8</v>
      </c>
      <c r="E93" s="13">
        <v>1</v>
      </c>
      <c r="F93" s="14"/>
      <c r="G93" s="24">
        <f t="shared" si="4"/>
        <v>0</v>
      </c>
    </row>
    <row r="94" spans="1:7" ht="27.6">
      <c r="A94" s="25">
        <v>7</v>
      </c>
      <c r="B94" s="12" t="s">
        <v>81</v>
      </c>
      <c r="C94" s="26"/>
      <c r="D94" s="26" t="s">
        <v>56</v>
      </c>
      <c r="E94" s="26">
        <v>1</v>
      </c>
      <c r="F94" s="14"/>
      <c r="G94" s="15">
        <f t="shared" si="4"/>
        <v>0</v>
      </c>
    </row>
    <row r="95" spans="1:7" ht="14.4" thickBot="1">
      <c r="A95" s="42"/>
      <c r="B95" s="64" t="s">
        <v>62</v>
      </c>
      <c r="C95" s="44"/>
      <c r="D95" s="44"/>
      <c r="E95" s="44"/>
      <c r="F95" s="61"/>
      <c r="G95" s="62">
        <f>SUM(G88:G94)</f>
        <v>0</v>
      </c>
    </row>
    <row r="96" spans="1:7">
      <c r="B96" s="63"/>
      <c r="F96" s="69"/>
      <c r="G96" s="69"/>
    </row>
    <row r="97" spans="1:7">
      <c r="B97" s="63"/>
      <c r="F97" s="69"/>
      <c r="G97" s="69"/>
    </row>
    <row r="98" spans="1:7">
      <c r="B98" s="63"/>
      <c r="F98" s="69"/>
      <c r="G98" s="69"/>
    </row>
    <row r="99" spans="1:7">
      <c r="B99" s="63"/>
      <c r="F99" s="69"/>
      <c r="G99" s="69"/>
    </row>
    <row r="100" spans="1:7">
      <c r="B100" s="63"/>
      <c r="F100" s="69"/>
      <c r="G100" s="69"/>
    </row>
    <row r="101" spans="1:7">
      <c r="B101" s="63"/>
      <c r="F101" s="69"/>
      <c r="G101" s="69"/>
    </row>
    <row r="102" spans="1:7">
      <c r="B102" s="63"/>
      <c r="F102" s="69"/>
      <c r="G102" s="69"/>
    </row>
    <row r="103" spans="1:7">
      <c r="B103" s="63"/>
      <c r="F103" s="69"/>
      <c r="G103" s="69"/>
    </row>
    <row r="104" spans="1:7">
      <c r="B104" s="63"/>
      <c r="F104" s="69"/>
      <c r="G104" s="69"/>
    </row>
    <row r="105" spans="1:7">
      <c r="A105" s="1" t="s">
        <v>87</v>
      </c>
    </row>
    <row r="106" spans="1:7" ht="14.4" thickBot="1">
      <c r="A106" s="6"/>
    </row>
    <row r="107" spans="1:7" ht="27.6">
      <c r="A107" s="7" t="s">
        <v>1</v>
      </c>
      <c r="B107" s="8" t="s">
        <v>2</v>
      </c>
      <c r="C107" s="9" t="s">
        <v>3</v>
      </c>
      <c r="D107" s="9" t="s">
        <v>4</v>
      </c>
      <c r="E107" s="9" t="s">
        <v>5</v>
      </c>
      <c r="F107" s="9" t="s">
        <v>6</v>
      </c>
      <c r="G107" s="10" t="s">
        <v>7</v>
      </c>
    </row>
    <row r="108" spans="1:7" ht="41.4">
      <c r="A108" s="11">
        <v>1</v>
      </c>
      <c r="B108" s="12" t="s">
        <v>88</v>
      </c>
      <c r="C108" s="13"/>
      <c r="D108" s="20" t="s">
        <v>11</v>
      </c>
      <c r="E108" s="19">
        <v>1</v>
      </c>
      <c r="F108" s="21"/>
      <c r="G108" s="24">
        <f t="shared" ref="G108:G136" si="5">E108*F108</f>
        <v>0</v>
      </c>
    </row>
    <row r="109" spans="1:7" ht="27.6">
      <c r="A109" s="11">
        <f>A108+1</f>
        <v>2</v>
      </c>
      <c r="B109" s="18" t="s">
        <v>89</v>
      </c>
      <c r="C109" s="19"/>
      <c r="D109" s="20" t="s">
        <v>11</v>
      </c>
      <c r="E109" s="19">
        <v>1</v>
      </c>
      <c r="F109" s="21"/>
      <c r="G109" s="24">
        <f t="shared" si="5"/>
        <v>0</v>
      </c>
    </row>
    <row r="110" spans="1:7" ht="41.4">
      <c r="A110" s="11">
        <v>3</v>
      </c>
      <c r="B110" s="18" t="s">
        <v>90</v>
      </c>
      <c r="C110" s="19"/>
      <c r="D110" s="20"/>
      <c r="E110" s="19"/>
      <c r="F110" s="21"/>
      <c r="G110" s="24"/>
    </row>
    <row r="111" spans="1:7">
      <c r="A111" s="11" t="s">
        <v>91</v>
      </c>
      <c r="B111" s="18" t="s">
        <v>92</v>
      </c>
      <c r="C111" s="19"/>
      <c r="D111" s="20" t="s">
        <v>14</v>
      </c>
      <c r="E111" s="19">
        <v>28</v>
      </c>
      <c r="F111" s="21"/>
      <c r="G111" s="24">
        <f t="shared" si="5"/>
        <v>0</v>
      </c>
    </row>
    <row r="112" spans="1:7">
      <c r="A112" s="11" t="s">
        <v>91</v>
      </c>
      <c r="B112" s="18" t="s">
        <v>93</v>
      </c>
      <c r="C112" s="19"/>
      <c r="D112" s="20" t="s">
        <v>14</v>
      </c>
      <c r="E112" s="19">
        <v>28</v>
      </c>
      <c r="F112" s="21"/>
      <c r="G112" s="24">
        <f t="shared" si="5"/>
        <v>0</v>
      </c>
    </row>
    <row r="113" spans="1:9" ht="27.6">
      <c r="A113" s="11">
        <v>4</v>
      </c>
      <c r="B113" s="12" t="s">
        <v>94</v>
      </c>
      <c r="C113" s="13"/>
      <c r="D113" s="20"/>
      <c r="E113" s="19"/>
      <c r="F113" s="21"/>
      <c r="G113" s="24"/>
    </row>
    <row r="114" spans="1:9">
      <c r="A114" s="11" t="s">
        <v>91</v>
      </c>
      <c r="B114" s="12" t="s">
        <v>95</v>
      </c>
      <c r="C114" s="13"/>
      <c r="D114" s="20" t="s">
        <v>14</v>
      </c>
      <c r="E114" s="19">
        <v>115</v>
      </c>
      <c r="F114" s="21"/>
      <c r="G114" s="24">
        <f t="shared" si="5"/>
        <v>0</v>
      </c>
    </row>
    <row r="115" spans="1:9">
      <c r="A115" s="11" t="s">
        <v>91</v>
      </c>
      <c r="B115" s="12" t="s">
        <v>96</v>
      </c>
      <c r="C115" s="13"/>
      <c r="D115" s="20" t="s">
        <v>14</v>
      </c>
      <c r="E115" s="19">
        <v>20</v>
      </c>
      <c r="F115" s="21"/>
      <c r="G115" s="24">
        <f t="shared" si="5"/>
        <v>0</v>
      </c>
    </row>
    <row r="116" spans="1:9">
      <c r="A116" s="11" t="s">
        <v>91</v>
      </c>
      <c r="B116" s="12" t="s">
        <v>97</v>
      </c>
      <c r="C116" s="13"/>
      <c r="D116" s="20" t="s">
        <v>14</v>
      </c>
      <c r="E116" s="19">
        <v>15</v>
      </c>
      <c r="F116" s="21"/>
      <c r="G116" s="24">
        <f t="shared" si="5"/>
        <v>0</v>
      </c>
      <c r="H116" s="4"/>
      <c r="I116" s="4"/>
    </row>
    <row r="117" spans="1:9">
      <c r="A117" s="11" t="s">
        <v>91</v>
      </c>
      <c r="B117" s="12" t="s">
        <v>98</v>
      </c>
      <c r="C117" s="13"/>
      <c r="D117" s="20" t="s">
        <v>14</v>
      </c>
      <c r="E117" s="19">
        <v>65</v>
      </c>
      <c r="F117" s="21"/>
      <c r="G117" s="24">
        <f t="shared" si="5"/>
        <v>0</v>
      </c>
      <c r="H117" s="4"/>
      <c r="I117" s="4"/>
    </row>
    <row r="118" spans="1:9">
      <c r="A118" s="11" t="s">
        <v>91</v>
      </c>
      <c r="B118" s="12" t="s">
        <v>99</v>
      </c>
      <c r="C118" s="13"/>
      <c r="D118" s="20" t="s">
        <v>14</v>
      </c>
      <c r="E118" s="19">
        <v>24</v>
      </c>
      <c r="F118" s="21"/>
      <c r="G118" s="24">
        <f t="shared" si="5"/>
        <v>0</v>
      </c>
      <c r="H118" s="4"/>
      <c r="I118" s="4"/>
    </row>
    <row r="119" spans="1:9">
      <c r="A119" s="11" t="s">
        <v>91</v>
      </c>
      <c r="B119" s="12" t="s">
        <v>100</v>
      </c>
      <c r="C119" s="13"/>
      <c r="D119" s="20" t="s">
        <v>14</v>
      </c>
      <c r="E119" s="19">
        <v>5</v>
      </c>
      <c r="F119" s="21"/>
      <c r="G119" s="24">
        <f t="shared" si="5"/>
        <v>0</v>
      </c>
      <c r="H119" s="4"/>
      <c r="I119" s="4"/>
    </row>
    <row r="120" spans="1:9">
      <c r="A120" s="11">
        <v>5</v>
      </c>
      <c r="B120" s="18" t="s">
        <v>101</v>
      </c>
      <c r="C120" s="19"/>
      <c r="D120" s="20"/>
      <c r="E120" s="19"/>
      <c r="F120" s="21"/>
      <c r="G120" s="24"/>
      <c r="H120" s="4"/>
      <c r="I120" s="4"/>
    </row>
    <row r="121" spans="1:9">
      <c r="A121" s="11" t="s">
        <v>91</v>
      </c>
      <c r="B121" s="18" t="s">
        <v>102</v>
      </c>
      <c r="C121" s="19"/>
      <c r="D121" s="20" t="s">
        <v>103</v>
      </c>
      <c r="E121" s="19">
        <v>3</v>
      </c>
      <c r="F121" s="21"/>
      <c r="G121" s="24">
        <f t="shared" si="5"/>
        <v>0</v>
      </c>
      <c r="H121" s="4"/>
      <c r="I121" s="4"/>
    </row>
    <row r="122" spans="1:9">
      <c r="A122" s="11" t="s">
        <v>91</v>
      </c>
      <c r="B122" s="18" t="s">
        <v>104</v>
      </c>
      <c r="C122" s="19"/>
      <c r="D122" s="20" t="s">
        <v>103</v>
      </c>
      <c r="E122" s="19">
        <v>3</v>
      </c>
      <c r="F122" s="21"/>
      <c r="G122" s="24">
        <f t="shared" si="5"/>
        <v>0</v>
      </c>
      <c r="H122" s="4"/>
      <c r="I122" s="4"/>
    </row>
    <row r="123" spans="1:9">
      <c r="A123" s="11" t="s">
        <v>91</v>
      </c>
      <c r="B123" s="18" t="s">
        <v>105</v>
      </c>
      <c r="C123" s="19"/>
      <c r="D123" s="20" t="s">
        <v>103</v>
      </c>
      <c r="E123" s="19">
        <v>2</v>
      </c>
      <c r="F123" s="21"/>
      <c r="G123" s="24">
        <f t="shared" si="5"/>
        <v>0</v>
      </c>
      <c r="H123" s="4"/>
      <c r="I123" s="4"/>
    </row>
    <row r="124" spans="1:9">
      <c r="A124" s="11" t="s">
        <v>91</v>
      </c>
      <c r="B124" s="18" t="s">
        <v>106</v>
      </c>
      <c r="C124" s="19"/>
      <c r="D124" s="20" t="s">
        <v>103</v>
      </c>
      <c r="E124" s="19">
        <v>1</v>
      </c>
      <c r="F124" s="21"/>
      <c r="G124" s="24">
        <f t="shared" si="5"/>
        <v>0</v>
      </c>
      <c r="H124" s="4"/>
      <c r="I124" s="4"/>
    </row>
    <row r="125" spans="1:9" ht="41.4">
      <c r="A125" s="11">
        <f>A120+1</f>
        <v>6</v>
      </c>
      <c r="B125" s="12" t="s">
        <v>107</v>
      </c>
      <c r="C125" s="23"/>
      <c r="D125" s="13" t="s">
        <v>8</v>
      </c>
      <c r="E125" s="13">
        <v>3</v>
      </c>
      <c r="F125" s="14"/>
      <c r="G125" s="24">
        <f t="shared" si="5"/>
        <v>0</v>
      </c>
      <c r="H125" s="4"/>
      <c r="I125" s="4"/>
    </row>
    <row r="126" spans="1:9" ht="27.6">
      <c r="A126" s="25">
        <v>7</v>
      </c>
      <c r="B126" s="12" t="s">
        <v>108</v>
      </c>
      <c r="C126" s="26"/>
      <c r="D126" s="26"/>
      <c r="E126" s="26"/>
      <c r="F126" s="14"/>
      <c r="G126" s="15"/>
      <c r="H126" s="4"/>
      <c r="I126" s="4"/>
    </row>
    <row r="127" spans="1:9">
      <c r="A127" s="11" t="s">
        <v>91</v>
      </c>
      <c r="B127" s="12" t="s">
        <v>109</v>
      </c>
      <c r="C127" s="13"/>
      <c r="D127" s="20" t="s">
        <v>14</v>
      </c>
      <c r="E127" s="19">
        <v>100</v>
      </c>
      <c r="F127" s="21"/>
      <c r="G127" s="24">
        <f t="shared" si="5"/>
        <v>0</v>
      </c>
    </row>
    <row r="128" spans="1:9">
      <c r="A128" s="11" t="s">
        <v>91</v>
      </c>
      <c r="B128" s="12" t="s">
        <v>110</v>
      </c>
      <c r="C128" s="13"/>
      <c r="D128" s="20" t="s">
        <v>14</v>
      </c>
      <c r="E128" s="19">
        <v>40</v>
      </c>
      <c r="F128" s="21"/>
      <c r="G128" s="24">
        <f t="shared" si="5"/>
        <v>0</v>
      </c>
    </row>
    <row r="129" spans="1:7" ht="27.6">
      <c r="A129" s="11">
        <v>8</v>
      </c>
      <c r="B129" s="12" t="s">
        <v>111</v>
      </c>
      <c r="C129" s="23"/>
      <c r="D129" s="13" t="s">
        <v>8</v>
      </c>
      <c r="E129" s="13">
        <v>10</v>
      </c>
      <c r="F129" s="14"/>
      <c r="G129" s="15">
        <f t="shared" si="5"/>
        <v>0</v>
      </c>
    </row>
    <row r="130" spans="1:7" ht="27.6">
      <c r="A130" s="11">
        <v>9</v>
      </c>
      <c r="B130" s="12" t="s">
        <v>112</v>
      </c>
      <c r="C130" s="23"/>
      <c r="D130" s="13" t="s">
        <v>8</v>
      </c>
      <c r="E130" s="13">
        <v>15</v>
      </c>
      <c r="F130" s="14"/>
      <c r="G130" s="15">
        <f t="shared" si="5"/>
        <v>0</v>
      </c>
    </row>
    <row r="131" spans="1:7" ht="27.6">
      <c r="A131" s="11">
        <v>10</v>
      </c>
      <c r="B131" s="18" t="s">
        <v>113</v>
      </c>
      <c r="C131" s="19"/>
      <c r="D131" s="20"/>
      <c r="E131" s="19"/>
      <c r="F131" s="21"/>
      <c r="G131" s="15"/>
    </row>
    <row r="132" spans="1:7">
      <c r="A132" s="11" t="s">
        <v>91</v>
      </c>
      <c r="B132" s="18" t="s">
        <v>114</v>
      </c>
      <c r="C132" s="19"/>
      <c r="D132" s="20" t="s">
        <v>11</v>
      </c>
      <c r="E132" s="19">
        <v>1</v>
      </c>
      <c r="F132" s="21"/>
      <c r="G132" s="15">
        <f t="shared" si="5"/>
        <v>0</v>
      </c>
    </row>
    <row r="133" spans="1:7">
      <c r="A133" s="11" t="s">
        <v>91</v>
      </c>
      <c r="B133" s="18" t="s">
        <v>115</v>
      </c>
      <c r="C133" s="19"/>
      <c r="D133" s="20" t="s">
        <v>11</v>
      </c>
      <c r="E133" s="19">
        <v>1</v>
      </c>
      <c r="F133" s="21"/>
      <c r="G133" s="15">
        <f t="shared" si="5"/>
        <v>0</v>
      </c>
    </row>
    <row r="134" spans="1:7">
      <c r="A134" s="11" t="s">
        <v>91</v>
      </c>
      <c r="B134" s="18" t="s">
        <v>116</v>
      </c>
      <c r="C134" s="19"/>
      <c r="D134" s="20" t="s">
        <v>11</v>
      </c>
      <c r="E134" s="19">
        <v>3</v>
      </c>
      <c r="F134" s="21"/>
      <c r="G134" s="15">
        <f t="shared" si="5"/>
        <v>0</v>
      </c>
    </row>
    <row r="135" spans="1:7" ht="27.6">
      <c r="A135" s="11">
        <v>11</v>
      </c>
      <c r="B135" s="18" t="s">
        <v>117</v>
      </c>
      <c r="C135" s="19"/>
      <c r="D135" s="20"/>
      <c r="E135" s="19"/>
      <c r="F135" s="21"/>
      <c r="G135" s="15"/>
    </row>
    <row r="136" spans="1:7">
      <c r="A136" s="11" t="s">
        <v>91</v>
      </c>
      <c r="B136" s="18" t="s">
        <v>118</v>
      </c>
      <c r="C136" s="19"/>
      <c r="D136" s="20" t="s">
        <v>11</v>
      </c>
      <c r="E136" s="19">
        <v>1</v>
      </c>
      <c r="F136" s="21"/>
      <c r="G136" s="15">
        <f t="shared" si="5"/>
        <v>0</v>
      </c>
    </row>
    <row r="137" spans="1:7">
      <c r="A137" s="6"/>
      <c r="B137" s="79" t="s">
        <v>143</v>
      </c>
      <c r="C137" s="71"/>
      <c r="D137" s="71"/>
      <c r="E137"/>
      <c r="F137"/>
      <c r="G137" s="78">
        <f>SUM(G108:G136)</f>
        <v>0</v>
      </c>
    </row>
    <row r="138" spans="1:7">
      <c r="A138" s="6"/>
      <c r="B138" s="70"/>
      <c r="C138" s="71"/>
      <c r="D138" s="71"/>
      <c r="E138"/>
      <c r="F138"/>
      <c r="G138" s="78"/>
    </row>
    <row r="139" spans="1:7">
      <c r="A139" s="6"/>
      <c r="B139" s="70"/>
      <c r="C139" s="71"/>
      <c r="D139" s="71"/>
      <c r="E139"/>
      <c r="F139"/>
      <c r="G139" s="78"/>
    </row>
    <row r="140" spans="1:7">
      <c r="A140" s="6"/>
      <c r="B140" s="70"/>
      <c r="C140" s="71"/>
      <c r="D140" s="71"/>
      <c r="E140"/>
      <c r="F140"/>
      <c r="G140" s="78"/>
    </row>
    <row r="141" spans="1:7">
      <c r="A141" s="6"/>
      <c r="B141" s="70"/>
      <c r="C141" s="71"/>
      <c r="D141" s="71"/>
      <c r="E141"/>
      <c r="F141"/>
      <c r="G141" s="78"/>
    </row>
    <row r="142" spans="1:7">
      <c r="A142" s="6"/>
      <c r="B142" s="70"/>
      <c r="C142" s="71"/>
      <c r="D142" s="71"/>
      <c r="E142"/>
      <c r="F142"/>
      <c r="G142" s="78"/>
    </row>
    <row r="143" spans="1:7">
      <c r="A143" s="1" t="s">
        <v>119</v>
      </c>
    </row>
    <row r="144" spans="1:7" ht="14.4" thickBot="1">
      <c r="A144" s="6"/>
    </row>
    <row r="145" spans="1:7" ht="27.6">
      <c r="A145" s="7" t="s">
        <v>1</v>
      </c>
      <c r="B145" s="8" t="s">
        <v>2</v>
      </c>
      <c r="C145" s="9" t="s">
        <v>3</v>
      </c>
      <c r="D145" s="9" t="s">
        <v>4</v>
      </c>
      <c r="E145" s="9" t="s">
        <v>5</v>
      </c>
      <c r="F145" s="9" t="s">
        <v>6</v>
      </c>
      <c r="G145" s="10" t="s">
        <v>7</v>
      </c>
    </row>
    <row r="146" spans="1:7" ht="27.6">
      <c r="A146" s="72">
        <v>1</v>
      </c>
      <c r="B146" s="73" t="s">
        <v>120</v>
      </c>
      <c r="C146" s="74"/>
      <c r="D146" s="75" t="s">
        <v>11</v>
      </c>
      <c r="E146" s="76">
        <v>1</v>
      </c>
      <c r="F146" s="21"/>
      <c r="G146" s="21">
        <f>F146*E146</f>
        <v>0</v>
      </c>
    </row>
    <row r="147" spans="1:7">
      <c r="A147" s="72" t="s">
        <v>91</v>
      </c>
      <c r="B147" s="73" t="s">
        <v>121</v>
      </c>
      <c r="C147" s="74"/>
      <c r="D147" s="13" t="s">
        <v>11</v>
      </c>
      <c r="E147" s="13">
        <v>1</v>
      </c>
      <c r="F147" s="14"/>
      <c r="G147" s="15"/>
    </row>
    <row r="148" spans="1:7" ht="27.6">
      <c r="A148" s="72" t="s">
        <v>91</v>
      </c>
      <c r="B148" s="73" t="s">
        <v>141</v>
      </c>
      <c r="C148" s="74"/>
      <c r="D148" s="74" t="s">
        <v>122</v>
      </c>
      <c r="E148" s="74">
        <v>1</v>
      </c>
      <c r="F148" s="14"/>
      <c r="G148" s="15"/>
    </row>
    <row r="149" spans="1:7">
      <c r="A149" s="72" t="s">
        <v>91</v>
      </c>
      <c r="B149" s="73" t="s">
        <v>123</v>
      </c>
      <c r="C149" s="74"/>
      <c r="D149" s="74" t="s">
        <v>11</v>
      </c>
      <c r="E149" s="74">
        <v>1</v>
      </c>
      <c r="F149" s="74"/>
      <c r="G149" s="68"/>
    </row>
    <row r="150" spans="1:7" ht="41.4">
      <c r="A150" s="11">
        <v>2</v>
      </c>
      <c r="B150" s="12" t="s">
        <v>124</v>
      </c>
      <c r="C150" s="13"/>
      <c r="D150" s="75" t="s">
        <v>11</v>
      </c>
      <c r="E150" s="76">
        <v>1</v>
      </c>
      <c r="F150" s="21"/>
      <c r="G150" s="24">
        <f>E150*F150</f>
        <v>0</v>
      </c>
    </row>
    <row r="151" spans="1:7">
      <c r="A151" s="11" t="s">
        <v>91</v>
      </c>
      <c r="B151" s="12" t="s">
        <v>125</v>
      </c>
      <c r="C151" s="13"/>
      <c r="D151" s="20" t="s">
        <v>103</v>
      </c>
      <c r="E151" s="19">
        <v>1</v>
      </c>
      <c r="F151" s="21"/>
      <c r="G151" s="24"/>
    </row>
    <row r="152" spans="1:7">
      <c r="A152" s="11" t="s">
        <v>91</v>
      </c>
      <c r="B152" s="70" t="s">
        <v>126</v>
      </c>
      <c r="C152" s="13"/>
      <c r="D152" s="20" t="s">
        <v>103</v>
      </c>
      <c r="E152" s="19">
        <v>4</v>
      </c>
      <c r="F152" s="21"/>
      <c r="G152" s="24"/>
    </row>
    <row r="153" spans="1:7" ht="27.6">
      <c r="A153" s="11" t="s">
        <v>91</v>
      </c>
      <c r="B153" s="12" t="s">
        <v>127</v>
      </c>
      <c r="C153" s="13"/>
      <c r="D153" s="20" t="s">
        <v>8</v>
      </c>
      <c r="E153" s="19">
        <v>3</v>
      </c>
      <c r="F153" s="21"/>
      <c r="G153" s="24"/>
    </row>
    <row r="154" spans="1:7">
      <c r="A154" s="11" t="s">
        <v>91</v>
      </c>
      <c r="B154" s="12" t="s">
        <v>123</v>
      </c>
      <c r="C154" s="13"/>
      <c r="D154" s="20" t="s">
        <v>11</v>
      </c>
      <c r="E154" s="19">
        <v>1</v>
      </c>
      <c r="F154" s="21"/>
      <c r="G154" s="24"/>
    </row>
    <row r="155" spans="1:7" ht="55.2">
      <c r="A155" s="11">
        <v>3</v>
      </c>
      <c r="B155" s="12" t="s">
        <v>128</v>
      </c>
      <c r="C155" s="13"/>
      <c r="D155" s="75" t="s">
        <v>11</v>
      </c>
      <c r="E155" s="76">
        <v>1</v>
      </c>
      <c r="F155" s="21"/>
      <c r="G155" s="24">
        <f>E155*F155</f>
        <v>0</v>
      </c>
    </row>
    <row r="156" spans="1:7">
      <c r="A156" s="11" t="s">
        <v>91</v>
      </c>
      <c r="B156" s="12" t="s">
        <v>129</v>
      </c>
      <c r="C156" s="13"/>
      <c r="D156" s="20" t="s">
        <v>103</v>
      </c>
      <c r="E156" s="19">
        <v>1</v>
      </c>
      <c r="F156" s="21"/>
      <c r="G156" s="24"/>
    </row>
    <row r="157" spans="1:7">
      <c r="A157" s="11" t="s">
        <v>91</v>
      </c>
      <c r="B157" s="70" t="s">
        <v>126</v>
      </c>
      <c r="C157" s="13"/>
      <c r="D157" s="20" t="s">
        <v>103</v>
      </c>
      <c r="E157" s="19">
        <v>4</v>
      </c>
      <c r="F157" s="21"/>
      <c r="G157" s="24"/>
    </row>
    <row r="158" spans="1:7">
      <c r="A158" s="11" t="s">
        <v>91</v>
      </c>
      <c r="B158" s="12" t="s">
        <v>130</v>
      </c>
      <c r="C158" s="13"/>
      <c r="D158" s="20" t="s">
        <v>103</v>
      </c>
      <c r="E158" s="19">
        <v>1</v>
      </c>
      <c r="F158" s="21"/>
      <c r="G158" s="24"/>
    </row>
    <row r="159" spans="1:7">
      <c r="A159" s="11" t="s">
        <v>91</v>
      </c>
      <c r="B159" s="12" t="s">
        <v>131</v>
      </c>
      <c r="C159" s="13"/>
      <c r="D159" s="20" t="s">
        <v>103</v>
      </c>
      <c r="E159" s="19">
        <v>8</v>
      </c>
      <c r="F159" s="21"/>
      <c r="G159" s="24"/>
    </row>
    <row r="160" spans="1:7">
      <c r="A160" s="11" t="s">
        <v>91</v>
      </c>
      <c r="B160" s="12" t="s">
        <v>132</v>
      </c>
      <c r="C160" s="13"/>
      <c r="D160" s="20" t="s">
        <v>103</v>
      </c>
      <c r="E160" s="19">
        <v>5</v>
      </c>
      <c r="F160" s="21"/>
      <c r="G160" s="24"/>
    </row>
    <row r="161" spans="1:7">
      <c r="A161" s="11" t="s">
        <v>91</v>
      </c>
      <c r="B161" s="12" t="s">
        <v>133</v>
      </c>
      <c r="C161" s="13"/>
      <c r="D161" s="20" t="s">
        <v>103</v>
      </c>
      <c r="E161" s="19">
        <v>1</v>
      </c>
      <c r="F161" s="21"/>
      <c r="G161" s="24"/>
    </row>
    <row r="162" spans="1:7" ht="27.6">
      <c r="A162" s="11" t="s">
        <v>91</v>
      </c>
      <c r="B162" s="12" t="s">
        <v>134</v>
      </c>
      <c r="C162" s="13"/>
      <c r="D162" s="20" t="s">
        <v>103</v>
      </c>
      <c r="E162" s="19">
        <v>2</v>
      </c>
      <c r="F162" s="21"/>
      <c r="G162" s="24"/>
    </row>
    <row r="163" spans="1:7">
      <c r="A163" s="11" t="s">
        <v>91</v>
      </c>
      <c r="B163" s="12" t="s">
        <v>135</v>
      </c>
      <c r="C163" s="13"/>
      <c r="D163" s="20" t="s">
        <v>103</v>
      </c>
      <c r="E163" s="19">
        <v>2</v>
      </c>
      <c r="F163" s="21"/>
      <c r="G163" s="24"/>
    </row>
    <row r="164" spans="1:7">
      <c r="A164" s="11" t="s">
        <v>91</v>
      </c>
      <c r="B164" s="12" t="s">
        <v>136</v>
      </c>
      <c r="C164" s="13"/>
      <c r="D164" s="20" t="s">
        <v>103</v>
      </c>
      <c r="E164" s="19">
        <v>2</v>
      </c>
      <c r="F164" s="21"/>
      <c r="G164" s="24"/>
    </row>
    <row r="165" spans="1:7" ht="27.6">
      <c r="A165" s="11" t="s">
        <v>91</v>
      </c>
      <c r="B165" s="12" t="s">
        <v>137</v>
      </c>
      <c r="C165" s="13"/>
      <c r="D165" s="20" t="s">
        <v>103</v>
      </c>
      <c r="E165" s="19">
        <v>2</v>
      </c>
      <c r="F165" s="21"/>
      <c r="G165" s="24"/>
    </row>
    <row r="166" spans="1:7">
      <c r="A166" s="11" t="s">
        <v>91</v>
      </c>
      <c r="B166" s="12" t="s">
        <v>138</v>
      </c>
      <c r="C166" s="13"/>
      <c r="D166" s="20" t="s">
        <v>8</v>
      </c>
      <c r="E166" s="19">
        <v>1</v>
      </c>
      <c r="F166" s="21"/>
      <c r="G166" s="24"/>
    </row>
    <row r="167" spans="1:7">
      <c r="A167" s="11" t="s">
        <v>91</v>
      </c>
      <c r="B167" s="12" t="s">
        <v>139</v>
      </c>
      <c r="C167" s="13"/>
      <c r="D167" s="20" t="s">
        <v>8</v>
      </c>
      <c r="E167" s="19">
        <v>1</v>
      </c>
      <c r="F167" s="21"/>
      <c r="G167" s="24"/>
    </row>
    <row r="168" spans="1:7">
      <c r="A168" s="11" t="s">
        <v>91</v>
      </c>
      <c r="B168" s="12" t="s">
        <v>123</v>
      </c>
      <c r="C168" s="13"/>
      <c r="D168" s="20" t="s">
        <v>11</v>
      </c>
      <c r="E168" s="19">
        <v>1</v>
      </c>
      <c r="F168" s="21"/>
      <c r="G168" s="24"/>
    </row>
    <row r="169" spans="1:7">
      <c r="B169" s="63" t="s">
        <v>145</v>
      </c>
      <c r="G169" s="4">
        <f>SUM(G155+G150+G146)</f>
        <v>0</v>
      </c>
    </row>
    <row r="186" spans="1:7">
      <c r="A186" s="77" t="s">
        <v>142</v>
      </c>
    </row>
    <row r="188" spans="1:7">
      <c r="A188" s="1" t="s">
        <v>82</v>
      </c>
      <c r="G188" s="4">
        <f>G23</f>
        <v>0</v>
      </c>
    </row>
    <row r="190" spans="1:7">
      <c r="A190" s="1" t="s">
        <v>83</v>
      </c>
      <c r="G190" s="4">
        <f>G61</f>
        <v>0</v>
      </c>
    </row>
    <row r="192" spans="1:7">
      <c r="A192" s="45" t="s">
        <v>84</v>
      </c>
      <c r="B192" s="41"/>
      <c r="G192" s="4">
        <f>G75</f>
        <v>0</v>
      </c>
    </row>
    <row r="194" spans="1:7">
      <c r="A194" s="1" t="s">
        <v>85</v>
      </c>
      <c r="B194" s="1"/>
      <c r="G194" s="4">
        <f>G81</f>
        <v>0</v>
      </c>
    </row>
    <row r="196" spans="1:7">
      <c r="A196" s="1" t="s">
        <v>86</v>
      </c>
      <c r="G196" s="4">
        <f>G95</f>
        <v>0</v>
      </c>
    </row>
    <row r="198" spans="1:7">
      <c r="A198" s="1" t="s">
        <v>87</v>
      </c>
      <c r="G198" s="4">
        <f>G137</f>
        <v>0</v>
      </c>
    </row>
    <row r="200" spans="1:7">
      <c r="A200" s="80" t="s">
        <v>119</v>
      </c>
      <c r="B200" s="81"/>
      <c r="C200" s="82"/>
      <c r="D200" s="82"/>
      <c r="E200" s="82"/>
      <c r="F200" s="83"/>
      <c r="G200" s="83">
        <f>G169</f>
        <v>0</v>
      </c>
    </row>
    <row r="202" spans="1:7" ht="14.4" thickBot="1">
      <c r="A202" s="84" t="s">
        <v>146</v>
      </c>
      <c r="B202" s="84" t="s">
        <v>147</v>
      </c>
      <c r="C202" s="85"/>
      <c r="D202" s="85"/>
      <c r="E202" s="85"/>
      <c r="F202" s="85"/>
      <c r="G202" s="86">
        <v>0</v>
      </c>
    </row>
    <row r="203" spans="1:7" ht="14.4" thickTop="1">
      <c r="B203" s="63" t="s">
        <v>144</v>
      </c>
      <c r="G203" s="4">
        <f>SUM(G188:G201)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KD Podgorci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Aleksander Korošec</dc:creator>
  <cp:keywords/>
  <dc:description/>
  <cp:lastModifiedBy>Ohm Biro</cp:lastModifiedBy>
  <cp:revision/>
  <cp:lastPrinted>2024-07-22T17:56:18Z</cp:lastPrinted>
  <dcterms:created xsi:type="dcterms:W3CDTF">2024-05-20T12:47:39Z</dcterms:created>
  <dcterms:modified xsi:type="dcterms:W3CDTF">2025-08-04T14:48:29Z</dcterms:modified>
  <cp:category/>
  <cp:contentStatus/>
</cp:coreProperties>
</file>